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Baquero\Documents\2023\06-04-2023\Documentos_Continental\Continental Gold\Operativos\"/>
    </mc:Choice>
  </mc:AlternateContent>
  <xr:revisionPtr revIDLastSave="0" documentId="13_ncr:1_{26CE518E-D8DC-4401-A22F-2BD41DA3D4E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Guía Continental Gold" sheetId="3" r:id="rId1"/>
    <sheet name="Hoja1" sheetId="4" state="hidden" r:id="rId2"/>
  </sheets>
  <definedNames>
    <definedName name="_xlnm._FilterDatabase" localSheetId="1" hidden="1">Hoja1!$D$4:$D$36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20" i="3" l="1"/>
  <c r="H119" i="3"/>
  <c r="H118" i="3"/>
  <c r="H116" i="3"/>
  <c r="H115" i="3"/>
  <c r="H113" i="3"/>
  <c r="H111" i="3"/>
  <c r="H109" i="3"/>
  <c r="H108" i="3"/>
  <c r="H107" i="3"/>
  <c r="H106" i="3"/>
  <c r="H104" i="3"/>
  <c r="H103" i="3"/>
  <c r="H102" i="3"/>
  <c r="H101" i="3"/>
  <c r="H97" i="3"/>
  <c r="H98" i="3"/>
  <c r="H99" i="3"/>
  <c r="H96" i="3"/>
  <c r="H94" i="3"/>
  <c r="H88" i="3"/>
  <c r="H90" i="3"/>
  <c r="H91" i="3"/>
  <c r="H92" i="3"/>
  <c r="H87" i="3"/>
  <c r="H85" i="3"/>
  <c r="H84" i="3"/>
  <c r="H83" i="3"/>
  <c r="H82" i="3"/>
  <c r="H80" i="3"/>
  <c r="H79" i="3"/>
  <c r="H74" i="3"/>
  <c r="H76" i="3"/>
  <c r="H72" i="3"/>
  <c r="H71" i="3"/>
  <c r="H70" i="3"/>
  <c r="H69" i="3"/>
  <c r="H64" i="3"/>
  <c r="H67" i="3"/>
  <c r="H66" i="3"/>
  <c r="H65" i="3"/>
  <c r="H62" i="3"/>
  <c r="H60" i="3"/>
  <c r="H59" i="3"/>
  <c r="H54" i="3"/>
  <c r="H53" i="3"/>
  <c r="H51" i="3"/>
  <c r="H50" i="3"/>
  <c r="H47" i="3"/>
  <c r="H48" i="3"/>
  <c r="H45" i="3"/>
  <c r="H44" i="3"/>
  <c r="H40" i="3"/>
  <c r="H42" i="3"/>
  <c r="H41" i="3"/>
  <c r="H38" i="3"/>
  <c r="H36" i="3"/>
  <c r="H24" i="3"/>
  <c r="H25" i="3"/>
  <c r="H26" i="3"/>
  <c r="H27" i="3"/>
  <c r="H28" i="3"/>
  <c r="H29" i="3"/>
  <c r="H30" i="3"/>
  <c r="H23" i="3"/>
  <c r="H21" i="3"/>
  <c r="H19" i="3"/>
  <c r="H18" i="3"/>
  <c r="H17" i="3"/>
  <c r="H15" i="3"/>
  <c r="H14" i="3"/>
  <c r="H12" i="3"/>
  <c r="H11" i="3"/>
  <c r="H10" i="3"/>
  <c r="H8" i="3"/>
  <c r="H6" i="3"/>
  <c r="H7" i="3"/>
  <c r="H9" i="3"/>
  <c r="H16" i="3"/>
  <c r="H20" i="3"/>
  <c r="H32" i="3"/>
  <c r="H33" i="3"/>
  <c r="H34" i="3"/>
  <c r="H56" i="3"/>
  <c r="H57" i="3"/>
  <c r="H61" i="3"/>
  <c r="H122" i="3"/>
  <c r="H5" i="3"/>
  <c r="G33" i="4"/>
</calcChain>
</file>

<file path=xl/sharedStrings.xml><?xml version="1.0" encoding="utf-8"?>
<sst xmlns="http://schemas.openxmlformats.org/spreadsheetml/2006/main" count="580" uniqueCount="203">
  <si>
    <t>Torque</t>
  </si>
  <si>
    <t>110 PSI</t>
  </si>
  <si>
    <t>100 PSI</t>
  </si>
  <si>
    <t>80 PSI</t>
  </si>
  <si>
    <t>35/65R33</t>
  </si>
  <si>
    <t>Equipo      Marca / Modelo</t>
  </si>
  <si>
    <t>Marca de Llanta y Especificación</t>
  </si>
  <si>
    <t>Dimensión</t>
  </si>
  <si>
    <t>60 PSI</t>
  </si>
  <si>
    <t>Presión en Frio
(Delantera/    Trasera)</t>
  </si>
  <si>
    <t>Presión Max. Ajuste Componentes</t>
  </si>
  <si>
    <t>Presión en Caliente
(Delantera/Trasera)</t>
  </si>
  <si>
    <t>18.00R25</t>
  </si>
  <si>
    <t>18.00-25</t>
  </si>
  <si>
    <t>17.5R25</t>
  </si>
  <si>
    <t>17.5-25</t>
  </si>
  <si>
    <t>12.00R24</t>
  </si>
  <si>
    <t>12.00-24</t>
  </si>
  <si>
    <t>26.5R25</t>
  </si>
  <si>
    <t>90 PSI</t>
  </si>
  <si>
    <t xml:space="preserve">Presión al 80% en Frío </t>
  </si>
  <si>
    <t>50 PSI</t>
  </si>
  <si>
    <t xml:space="preserve">(100 - 110) PSI            </t>
  </si>
  <si>
    <t xml:space="preserve">(105 - 115) PSI            </t>
  </si>
  <si>
    <t xml:space="preserve">(100 - 115) PSI            </t>
  </si>
  <si>
    <t>F = 90 PSI</t>
  </si>
  <si>
    <t>85 PSI</t>
  </si>
  <si>
    <t>29.5R25</t>
  </si>
  <si>
    <t>12.00R20</t>
  </si>
  <si>
    <t>(130 - 140) PSI</t>
  </si>
  <si>
    <t>CONTI CONTIR20</t>
  </si>
  <si>
    <t>10.00R20</t>
  </si>
  <si>
    <t>HAULER WIDEWALL</t>
  </si>
  <si>
    <t>(115 - 125) PSI</t>
  </si>
  <si>
    <t>MICH XZM</t>
  </si>
  <si>
    <t>315/70R15</t>
  </si>
  <si>
    <t>120 PSI</t>
  </si>
  <si>
    <t>300-15</t>
  </si>
  <si>
    <t>(125-135) PSI</t>
  </si>
  <si>
    <t>Caterpillar 988K</t>
  </si>
  <si>
    <t>Caterpillar 980L</t>
  </si>
  <si>
    <t>Caterpillar 938K</t>
  </si>
  <si>
    <t>Caterpillar 740EJ</t>
  </si>
  <si>
    <t>70 PSI</t>
  </si>
  <si>
    <t>(75 - 90) PSI</t>
  </si>
  <si>
    <t>Caterpillar 120K</t>
  </si>
  <si>
    <t xml:space="preserve">MICH XGLA </t>
  </si>
  <si>
    <t>GY SGG2A</t>
  </si>
  <si>
    <t>14.00R24</t>
  </si>
  <si>
    <t>14.00-24</t>
  </si>
  <si>
    <t>40 PSI</t>
  </si>
  <si>
    <t>CAT TL1055D</t>
  </si>
  <si>
    <t>FS SGG</t>
  </si>
  <si>
    <t>11.00R20</t>
  </si>
  <si>
    <t>9.00R20</t>
  </si>
  <si>
    <t>Putz SPM4210</t>
  </si>
  <si>
    <t>10.00R15</t>
  </si>
  <si>
    <t>MICH XMCL</t>
  </si>
  <si>
    <t>340/80R18</t>
  </si>
  <si>
    <t>Manitou MTX625</t>
  </si>
  <si>
    <t>MICH BIBSTEEL</t>
  </si>
  <si>
    <t>300/70R16.5</t>
  </si>
  <si>
    <t>CAMSO XT</t>
  </si>
  <si>
    <t>12-16.5</t>
  </si>
  <si>
    <t>SOLIDEAL XW</t>
  </si>
  <si>
    <t>8.25-15</t>
  </si>
  <si>
    <t>8.25R15</t>
  </si>
  <si>
    <t>Bobcat S570</t>
  </si>
  <si>
    <t>F=  90 PSI</t>
  </si>
  <si>
    <t>R=  70 PSI</t>
  </si>
  <si>
    <t>20.5R25</t>
  </si>
  <si>
    <t xml:space="preserve">(110 - 120) PSI            </t>
  </si>
  <si>
    <t xml:space="preserve">(105 - 120) PSI            </t>
  </si>
  <si>
    <t>GY RL4H 4S</t>
  </si>
  <si>
    <t>MICH XSMD2+ L5</t>
  </si>
  <si>
    <t>CONTI CONTITERMINAL L5</t>
  </si>
  <si>
    <t>MAX MS502 L5</t>
  </si>
  <si>
    <t>BS VSMS L5</t>
  </si>
  <si>
    <t>GY SMO L5</t>
  </si>
  <si>
    <t>BS VSNTZ E4 L4</t>
  </si>
  <si>
    <t>MICH X MINE L5</t>
  </si>
  <si>
    <t>MICH XTRA DEFEND E4</t>
  </si>
  <si>
    <t>BS VSDL L5</t>
  </si>
  <si>
    <t>MICH XTXL E4 L4</t>
  </si>
  <si>
    <t>MICH XHA L3</t>
  </si>
  <si>
    <t>BS VLTS E4</t>
  </si>
  <si>
    <t>MICH XKD1 E4</t>
  </si>
  <si>
    <t>105 PSI</t>
  </si>
  <si>
    <t>Scissor Lift SL3</t>
  </si>
  <si>
    <t>Sandvik LH410</t>
  </si>
  <si>
    <t>Sandvik LH307</t>
  </si>
  <si>
    <t>Sandvik LH204</t>
  </si>
  <si>
    <t>Sandvik TH430</t>
  </si>
  <si>
    <t>Sandvik TH540</t>
  </si>
  <si>
    <t>Sandvik DD310</t>
  </si>
  <si>
    <t>Sandvik DD311</t>
  </si>
  <si>
    <t>Sandvik DD321</t>
  </si>
  <si>
    <t>Sandvik DS311</t>
  </si>
  <si>
    <t>Sandvik DD210</t>
  </si>
  <si>
    <t>Sandvik DL210</t>
  </si>
  <si>
    <t>Mixkret</t>
  </si>
  <si>
    <t>MC Boom truck</t>
  </si>
  <si>
    <t>RDH Boom truck</t>
  </si>
  <si>
    <t>ScisSor Lift Mini</t>
  </si>
  <si>
    <t>(110-125) PSI</t>
  </si>
  <si>
    <t xml:space="preserve">MAX MS406 </t>
  </si>
  <si>
    <t>12.00-20</t>
  </si>
  <si>
    <t>Caterpillar 120M</t>
  </si>
  <si>
    <t>Caterpillar 428F</t>
  </si>
  <si>
    <t>Caterpillar 430F</t>
  </si>
  <si>
    <t>Jumbo</t>
  </si>
  <si>
    <t>Komatsu WA320</t>
  </si>
  <si>
    <t>Komatsu WA470</t>
  </si>
  <si>
    <t>RDH Anfomaster</t>
  </si>
  <si>
    <t>Volqueta China</t>
  </si>
  <si>
    <t>EQUIPO</t>
  </si>
  <si>
    <t>TORQUE LLANTAS</t>
  </si>
  <si>
    <t>PUNTOS BLOQUEO</t>
  </si>
  <si>
    <t xml:space="preserve">Flota </t>
  </si>
  <si>
    <t># Interno</t>
  </si>
  <si>
    <t>J102</t>
  </si>
  <si>
    <t>F = 105 PSI</t>
  </si>
  <si>
    <t>R = 85 PSI</t>
  </si>
  <si>
    <t xml:space="preserve">(85 - 100) PSI            </t>
  </si>
  <si>
    <t xml:space="preserve">(110 - 115) PSI            </t>
  </si>
  <si>
    <t xml:space="preserve">(90 - 115) PSI            </t>
  </si>
  <si>
    <t xml:space="preserve">(90 - 105) PSI            </t>
  </si>
  <si>
    <t xml:space="preserve">(90 - 110) PSI            </t>
  </si>
  <si>
    <t xml:space="preserve">(90- 110) PSI            </t>
  </si>
  <si>
    <t>RTD de Rotación</t>
  </si>
  <si>
    <t>R = 90 PSI</t>
  </si>
  <si>
    <t>94 PSI</t>
  </si>
  <si>
    <t>(95 - 115) PSI</t>
  </si>
  <si>
    <t>(100 - 115) PSI</t>
  </si>
  <si>
    <t>(100 - 110) PSI</t>
  </si>
  <si>
    <t>(110 - 120) PSI</t>
  </si>
  <si>
    <t>MAX MS501</t>
  </si>
  <si>
    <t xml:space="preserve">F=  105 PSI </t>
  </si>
  <si>
    <t>R=  85 PSI</t>
  </si>
  <si>
    <t xml:space="preserve">F =  105 PSI </t>
  </si>
  <si>
    <t>(115-120) PSI</t>
  </si>
  <si>
    <t>(95-110) PSI</t>
  </si>
  <si>
    <t>490 Lb*ft</t>
  </si>
  <si>
    <t>F=  95 PSI</t>
  </si>
  <si>
    <t>R=  80 PSI</t>
  </si>
  <si>
    <t xml:space="preserve">F=  95 PSI </t>
  </si>
  <si>
    <t>R= 80 PSI</t>
  </si>
  <si>
    <t>(105- 115) PSI</t>
  </si>
  <si>
    <t>(90-105) PSI</t>
  </si>
  <si>
    <t xml:space="preserve">F=  90 PSI </t>
  </si>
  <si>
    <t>R= 70 PSI</t>
  </si>
  <si>
    <t>(80 - 100) PSI</t>
  </si>
  <si>
    <t>MAX MS405</t>
  </si>
  <si>
    <t>(90 - 105) PSI</t>
  </si>
  <si>
    <t>MAX MS203</t>
  </si>
  <si>
    <t>MAX MS401</t>
  </si>
  <si>
    <t>MAX MS902</t>
  </si>
  <si>
    <t>65 PSI</t>
  </si>
  <si>
    <t>(60 - 75) PSI</t>
  </si>
  <si>
    <t>(80 - 95) PSI</t>
  </si>
  <si>
    <t>(85 - 100) PSI</t>
  </si>
  <si>
    <t>(70 - 90) PSI</t>
  </si>
  <si>
    <t>(70 - 85) PSI</t>
  </si>
  <si>
    <t>(125 - 130) PSI</t>
  </si>
  <si>
    <t>7.50R15</t>
  </si>
  <si>
    <t>(45 - 60) PSI</t>
  </si>
  <si>
    <t>50mm</t>
  </si>
  <si>
    <t>40mm</t>
  </si>
  <si>
    <t>35mm</t>
  </si>
  <si>
    <t>45mm</t>
  </si>
  <si>
    <t>34mm</t>
  </si>
  <si>
    <t>15mm</t>
  </si>
  <si>
    <t>12mm</t>
  </si>
  <si>
    <t>10mm</t>
  </si>
  <si>
    <t>5mm</t>
  </si>
  <si>
    <t>480 Lb*ft</t>
  </si>
  <si>
    <t>510 Lb*ft</t>
  </si>
  <si>
    <t>465 Lb*ft</t>
  </si>
  <si>
    <t>515 Lb*ft</t>
  </si>
  <si>
    <t>380 Lb*ft</t>
  </si>
  <si>
    <t>185 Lb*ft</t>
  </si>
  <si>
    <t>445 Lb*ft</t>
  </si>
  <si>
    <t xml:space="preserve"> 370 Lb*ft</t>
  </si>
  <si>
    <t>185 Lb*Ft</t>
  </si>
  <si>
    <t>350 ± 50 Lb/ft</t>
  </si>
  <si>
    <t>520 ± 65 Lb/ft</t>
  </si>
  <si>
    <t>664 ± 74 Lb/ft</t>
  </si>
  <si>
    <t>340 ± 44 Lb/ft</t>
  </si>
  <si>
    <t>350 ± 44 Lb/ft</t>
  </si>
  <si>
    <t>220 ± 30 Lb/ft</t>
  </si>
  <si>
    <t>420 ± 59 Lb/ft</t>
  </si>
  <si>
    <t>420 ± 60 Lb/ft</t>
  </si>
  <si>
    <t xml:space="preserve"> 550 Lb* ft</t>
  </si>
  <si>
    <t xml:space="preserve"> 380 Lb* ft </t>
  </si>
  <si>
    <t>500 Lb*ft</t>
  </si>
  <si>
    <t xml:space="preserve"> 300 Lb*ft</t>
  </si>
  <si>
    <t>115 PSI</t>
  </si>
  <si>
    <t>130 PSI</t>
  </si>
  <si>
    <t>MAX MS905</t>
  </si>
  <si>
    <t>54 PSI</t>
  </si>
  <si>
    <t>(65 - 80) PSI</t>
  </si>
  <si>
    <t>CSO BHL 732</t>
  </si>
  <si>
    <t>12.5/80-18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</si>
</sst>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24"/>
      <color theme="1"/>
      <name val="Arial"/>
      <family val="2"/>
    </font>
    <font>
      <b/>
      <sz val="24"/>
      <color theme="1"/>
      <name val="Arial"/>
      <family val="2"/>
    </font>
    <font>
      <b/>
      <sz val="24"/>
      <color rgb="FFFF0000"/>
      <name val="Arial"/>
      <family val="2"/>
    </font>
    <font>
      <b/>
      <sz val="24"/>
      <name val="Arial"/>
      <family val="2"/>
    </font>
    <font>
      <sz val="24"/>
      <color theme="1"/>
      <name val="Calibri"/>
      <family val="2"/>
      <scheme val="minor"/>
    </font>
    <font>
      <b/>
      <sz val="16"/>
      <color theme="0"/>
      <name val="Arial"/>
      <family val="2"/>
    </font>
    <font>
      <b/>
      <sz val="16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FDE9D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4" borderId="0" xfId="0" applyFill="1"/>
    <xf numFmtId="0" fontId="1" fillId="4" borderId="0" xfId="0" applyFont="1" applyFill="1"/>
    <xf numFmtId="0" fontId="2" fillId="4" borderId="0" xfId="0" applyFont="1" applyFill="1"/>
    <xf numFmtId="0" fontId="2" fillId="4" borderId="0" xfId="0" applyFont="1" applyFill="1" applyAlignment="1">
      <alignment horizontal="left" vertical="center"/>
    </xf>
    <xf numFmtId="0" fontId="1" fillId="4" borderId="1" xfId="0" applyFont="1" applyFill="1" applyBorder="1"/>
    <xf numFmtId="0" fontId="1" fillId="4" borderId="1" xfId="0" applyFont="1" applyFill="1" applyBorder="1" applyAlignment="1">
      <alignment horizontal="center" wrapText="1"/>
    </xf>
    <xf numFmtId="0" fontId="1" fillId="4" borderId="0" xfId="0" applyFont="1" applyFill="1" applyAlignment="1">
      <alignment horizontal="center" wrapText="1"/>
    </xf>
    <xf numFmtId="0" fontId="2" fillId="4" borderId="0" xfId="0" applyFont="1" applyFill="1" applyAlignment="1">
      <alignment horizontal="center" vertical="center" wrapText="1"/>
    </xf>
    <xf numFmtId="0" fontId="2" fillId="4" borderId="0" xfId="0" applyFont="1" applyFill="1" applyAlignment="1">
      <alignment horizontal="center" wrapText="1"/>
    </xf>
    <xf numFmtId="0" fontId="1" fillId="4" borderId="1" xfId="0" applyFont="1" applyFill="1" applyBorder="1" applyAlignment="1">
      <alignment wrapText="1"/>
    </xf>
    <xf numFmtId="0" fontId="1" fillId="4" borderId="0" xfId="0" applyFont="1" applyFill="1" applyAlignment="1">
      <alignment wrapText="1"/>
    </xf>
    <xf numFmtId="0" fontId="3" fillId="4" borderId="0" xfId="0" applyFont="1" applyFill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2" fontId="0" fillId="4" borderId="0" xfId="0" applyNumberFormat="1" applyFill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6" borderId="9" xfId="0" applyFont="1" applyFill="1" applyBorder="1" applyAlignment="1">
      <alignment horizontal="center"/>
    </xf>
    <xf numFmtId="0" fontId="5" fillId="6" borderId="7" xfId="0" applyFont="1" applyFill="1" applyBorder="1" applyAlignment="1">
      <alignment horizontal="center"/>
    </xf>
    <xf numFmtId="0" fontId="5" fillId="6" borderId="10" xfId="0" applyFont="1" applyFill="1" applyBorder="1" applyAlignment="1">
      <alignment horizontal="center"/>
    </xf>
    <xf numFmtId="0" fontId="5" fillId="6" borderId="11" xfId="0" applyFont="1" applyFill="1" applyBorder="1" applyAlignment="1">
      <alignment horizontal="center"/>
    </xf>
    <xf numFmtId="0" fontId="0" fillId="6" borderId="8" xfId="0" applyFill="1" applyBorder="1"/>
    <xf numFmtId="0" fontId="0" fillId="6" borderId="7" xfId="0" applyFill="1" applyBorder="1"/>
    <xf numFmtId="0" fontId="0" fillId="6" borderId="10" xfId="0" applyFill="1" applyBorder="1"/>
    <xf numFmtId="0" fontId="4" fillId="0" borderId="0" xfId="0" applyFont="1" applyAlignment="1">
      <alignment horizontal="center" vertical="center" wrapText="1"/>
    </xf>
    <xf numFmtId="0" fontId="6" fillId="9" borderId="19" xfId="0" applyFont="1" applyFill="1" applyBorder="1" applyAlignment="1">
      <alignment horizontal="center" vertical="center"/>
    </xf>
    <xf numFmtId="0" fontId="7" fillId="5" borderId="0" xfId="0" applyFont="1" applyFill="1" applyAlignment="1">
      <alignment horizontal="center" wrapText="1"/>
    </xf>
    <xf numFmtId="0" fontId="7" fillId="4" borderId="0" xfId="0" applyFont="1" applyFill="1" applyAlignment="1">
      <alignment horizontal="center"/>
    </xf>
    <xf numFmtId="0" fontId="7" fillId="5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horizontal="center" wrapText="1"/>
    </xf>
    <xf numFmtId="0" fontId="7" fillId="4" borderId="0" xfId="0" applyFont="1" applyFill="1"/>
    <xf numFmtId="0" fontId="7" fillId="4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7" fillId="4" borderId="0" xfId="0" applyFont="1" applyFill="1" applyAlignment="1">
      <alignment vertical="center" wrapText="1"/>
    </xf>
    <xf numFmtId="0" fontId="7" fillId="2" borderId="0" xfId="0" applyFont="1" applyFill="1" applyAlignment="1">
      <alignment vertical="center"/>
    </xf>
    <xf numFmtId="0" fontId="7" fillId="5" borderId="0" xfId="0" applyFont="1" applyFill="1" applyAlignment="1">
      <alignment vertical="center"/>
    </xf>
    <xf numFmtId="0" fontId="7" fillId="4" borderId="0" xfId="0" applyFont="1" applyFill="1" applyAlignment="1">
      <alignment horizontal="left" vertical="center"/>
    </xf>
    <xf numFmtId="0" fontId="8" fillId="4" borderId="0" xfId="0" applyFont="1" applyFill="1" applyAlignment="1">
      <alignment vertical="center" wrapText="1"/>
    </xf>
    <xf numFmtId="0" fontId="8" fillId="4" borderId="0" xfId="0" applyFont="1" applyFill="1" applyAlignment="1">
      <alignment horizontal="center" vertical="center" wrapText="1"/>
    </xf>
    <xf numFmtId="0" fontId="7" fillId="8" borderId="0" xfId="0" applyFont="1" applyFill="1" applyAlignment="1">
      <alignment horizontal="center" wrapText="1"/>
    </xf>
    <xf numFmtId="0" fontId="7" fillId="7" borderId="0" xfId="0" applyFont="1" applyFill="1" applyAlignment="1">
      <alignment horizontal="center" wrapText="1"/>
    </xf>
    <xf numFmtId="0" fontId="11" fillId="4" borderId="0" xfId="0" applyFont="1" applyFill="1" applyAlignment="1">
      <alignment horizontal="center" wrapText="1"/>
    </xf>
    <xf numFmtId="0" fontId="7" fillId="0" borderId="0" xfId="0" applyFont="1" applyAlignment="1">
      <alignment horizontal="center"/>
    </xf>
    <xf numFmtId="0" fontId="7" fillId="0" borderId="0" xfId="0" applyFont="1"/>
    <xf numFmtId="0" fontId="12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13" fillId="3" borderId="0" xfId="0" applyFont="1" applyFill="1" applyAlignment="1">
      <alignment horizontal="center" vertical="center" wrapText="1"/>
    </xf>
    <xf numFmtId="0" fontId="10" fillId="5" borderId="0" xfId="0" applyFont="1" applyFill="1" applyAlignment="1">
      <alignment horizontal="center" vertical="center" wrapText="1"/>
    </xf>
    <xf numFmtId="0" fontId="7" fillId="7" borderId="0" xfId="0" applyFont="1" applyFill="1" applyAlignment="1">
      <alignment horizontal="center" wrapText="1"/>
    </xf>
    <xf numFmtId="0" fontId="7" fillId="5" borderId="0" xfId="0" applyFont="1" applyFill="1" applyAlignment="1">
      <alignment horizontal="center" wrapText="1"/>
    </xf>
    <xf numFmtId="0" fontId="7" fillId="5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horizontal="center"/>
    </xf>
    <xf numFmtId="0" fontId="7" fillId="8" borderId="0" xfId="0" applyFont="1" applyFill="1" applyAlignment="1">
      <alignment horizontal="center" wrapText="1"/>
    </xf>
    <xf numFmtId="0" fontId="7" fillId="0" borderId="0" xfId="0" applyFont="1" applyAlignment="1">
      <alignment horizontal="center"/>
    </xf>
    <xf numFmtId="0" fontId="7" fillId="8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 wrapText="1"/>
    </xf>
    <xf numFmtId="0" fontId="7" fillId="5" borderId="0" xfId="0" applyFont="1" applyFill="1" applyAlignment="1">
      <alignment horizontal="left" vertical="center"/>
    </xf>
    <xf numFmtId="0" fontId="7" fillId="7" borderId="0" xfId="0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5" fillId="0" borderId="19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9C9C9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microsoft.com/office/2007/relationships/hdphoto" Target="../media/hdphoto2.wdp"/><Relationship Id="rId18" Type="http://schemas.microsoft.com/office/2007/relationships/hdphoto" Target="../media/hdphoto3.wdp"/><Relationship Id="rId26" Type="http://schemas.openxmlformats.org/officeDocument/2006/relationships/image" Target="../media/image23.png"/><Relationship Id="rId3" Type="http://schemas.openxmlformats.org/officeDocument/2006/relationships/image" Target="../media/image3.png"/><Relationship Id="rId21" Type="http://schemas.openxmlformats.org/officeDocument/2006/relationships/image" Target="../media/image18.png"/><Relationship Id="rId7" Type="http://schemas.openxmlformats.org/officeDocument/2006/relationships/image" Target="../media/image6.tmp"/><Relationship Id="rId12" Type="http://schemas.openxmlformats.org/officeDocument/2006/relationships/image" Target="../media/image11.png"/><Relationship Id="rId17" Type="http://schemas.openxmlformats.org/officeDocument/2006/relationships/image" Target="../media/image15.png"/><Relationship Id="rId25" Type="http://schemas.openxmlformats.org/officeDocument/2006/relationships/image" Target="../media/image22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7.png"/><Relationship Id="rId29" Type="http://schemas.openxmlformats.org/officeDocument/2006/relationships/image" Target="../media/image26.tmp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tmp"/><Relationship Id="rId24" Type="http://schemas.openxmlformats.org/officeDocument/2006/relationships/image" Target="../media/image21.png"/><Relationship Id="rId5" Type="http://schemas.microsoft.com/office/2007/relationships/hdphoto" Target="../media/hdphoto1.wdp"/><Relationship Id="rId15" Type="http://schemas.openxmlformats.org/officeDocument/2006/relationships/image" Target="../media/image13.png"/><Relationship Id="rId23" Type="http://schemas.openxmlformats.org/officeDocument/2006/relationships/image" Target="../media/image20.png"/><Relationship Id="rId28" Type="http://schemas.openxmlformats.org/officeDocument/2006/relationships/image" Target="../media/image25.png"/><Relationship Id="rId10" Type="http://schemas.openxmlformats.org/officeDocument/2006/relationships/image" Target="../media/image9.tmp"/><Relationship Id="rId19" Type="http://schemas.openxmlformats.org/officeDocument/2006/relationships/image" Target="../media/image16.png"/><Relationship Id="rId4" Type="http://schemas.openxmlformats.org/officeDocument/2006/relationships/image" Target="../media/image4.png"/><Relationship Id="rId9" Type="http://schemas.openxmlformats.org/officeDocument/2006/relationships/image" Target="../media/image8.tmp"/><Relationship Id="rId14" Type="http://schemas.openxmlformats.org/officeDocument/2006/relationships/image" Target="../media/image12.png"/><Relationship Id="rId22" Type="http://schemas.openxmlformats.org/officeDocument/2006/relationships/image" Target="../media/image19.png"/><Relationship Id="rId27" Type="http://schemas.openxmlformats.org/officeDocument/2006/relationships/image" Target="../media/image24.png"/><Relationship Id="rId30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94747</xdr:rowOff>
    </xdr:from>
    <xdr:ext cx="7888533" cy="1219436"/>
    <xdr:sp macro="" textlink="">
      <xdr:nvSpPr>
        <xdr:cNvPr id="17" name="16 Rectángul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414092" y="94747"/>
          <a:ext cx="7888533" cy="1219436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l"/>
          <a:r>
            <a:rPr lang="es-ES" sz="7200" b="1" cap="none" spc="0">
              <a:ln w="12700">
                <a:solidFill>
                  <a:srgbClr val="FF6801"/>
                </a:solidFill>
                <a:prstDash val="solid"/>
              </a:ln>
              <a:solidFill>
                <a:srgbClr val="F5750B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  <a:latin typeface="Antique Olive" panose="020B0603020204030204" pitchFamily="34" charset="0"/>
            </a:rPr>
            <a:t>GUIA</a:t>
          </a:r>
          <a:r>
            <a:rPr lang="es-ES" sz="7200" b="1" cap="none" spc="0" baseline="0">
              <a:ln w="12700">
                <a:solidFill>
                  <a:srgbClr val="FF6801"/>
                </a:solidFill>
                <a:prstDash val="solid"/>
              </a:ln>
              <a:solidFill>
                <a:srgbClr val="F5750B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  <a:latin typeface="Antique Olive" panose="020B0603020204030204" pitchFamily="34" charset="0"/>
            </a:rPr>
            <a:t> DE FLOTA</a:t>
          </a:r>
          <a:endParaRPr lang="es-ES" sz="7200" b="1" cap="none" spc="0">
            <a:ln w="12700">
              <a:solidFill>
                <a:srgbClr val="FF6801"/>
              </a:solidFill>
              <a:prstDash val="solid"/>
            </a:ln>
            <a:solidFill>
              <a:srgbClr val="F5750B"/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  <a:latin typeface="Antique Olive" panose="020B0603020204030204" pitchFamily="34" charset="0"/>
          </a:endParaRPr>
        </a:p>
      </xdr:txBody>
    </xdr:sp>
    <xdr:clientData/>
  </xdr:oneCellAnchor>
  <xdr:twoCellAnchor editAs="oneCell">
    <xdr:from>
      <xdr:col>8</xdr:col>
      <xdr:colOff>984250</xdr:colOff>
      <xdr:row>0</xdr:row>
      <xdr:rowOff>428625</xdr:rowOff>
    </xdr:from>
    <xdr:to>
      <xdr:col>10</xdr:col>
      <xdr:colOff>365125</xdr:colOff>
      <xdr:row>0</xdr:row>
      <xdr:rowOff>1462286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775" y="428625"/>
          <a:ext cx="3114676" cy="1033661"/>
        </a:xfrm>
        <a:prstGeom prst="rect">
          <a:avLst/>
        </a:prstGeom>
      </xdr:spPr>
    </xdr:pic>
    <xdr:clientData/>
  </xdr:twoCellAnchor>
  <xdr:oneCellAnchor>
    <xdr:from>
      <xdr:col>9</xdr:col>
      <xdr:colOff>15875</xdr:colOff>
      <xdr:row>0</xdr:row>
      <xdr:rowOff>1476375</xdr:rowOff>
    </xdr:from>
    <xdr:ext cx="2444750" cy="357790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9845675" y="1476375"/>
          <a:ext cx="2444750" cy="357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CO" sz="1800" b="1" u="sng">
              <a:solidFill>
                <a:schemeClr val="tx1"/>
              </a:solidFill>
              <a:latin typeface="Arial" pitchFamily="34" charset="0"/>
              <a:cs typeface="Arial" pitchFamily="34" charset="0"/>
            </a:rPr>
            <a:t>Kaltiremining.com</a:t>
          </a:r>
        </a:p>
      </xdr:txBody>
    </xdr:sp>
    <xdr:clientData/>
  </xdr:oneCellAnchor>
  <xdr:twoCellAnchor editAs="oneCell">
    <xdr:from>
      <xdr:col>0</xdr:col>
      <xdr:colOff>259291</xdr:colOff>
      <xdr:row>23</xdr:row>
      <xdr:rowOff>275167</xdr:rowOff>
    </xdr:from>
    <xdr:to>
      <xdr:col>1</xdr:col>
      <xdr:colOff>42333</xdr:colOff>
      <xdr:row>26</xdr:row>
      <xdr:rowOff>206375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">
          <a:clrChange>
            <a:clrFrom>
              <a:srgbClr val="F0F0F0"/>
            </a:clrFrom>
            <a:clrTo>
              <a:srgbClr val="F0F0F0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874" y="8636000"/>
          <a:ext cx="1381125" cy="88370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285749</xdr:colOff>
      <xdr:row>31</xdr:row>
      <xdr:rowOff>25841</xdr:rowOff>
    </xdr:from>
    <xdr:to>
      <xdr:col>0</xdr:col>
      <xdr:colOff>1451620</xdr:colOff>
      <xdr:row>32</xdr:row>
      <xdr:rowOff>359833</xdr:rowOff>
    </xdr:to>
    <xdr:pic>
      <xdr:nvPicPr>
        <xdr:cNvPr id="36" name="Imagen 35" descr="Recorte de pantalla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4332" y="10662091"/>
          <a:ext cx="1165871" cy="651492"/>
        </a:xfrm>
        <a:prstGeom prst="rect">
          <a:avLst/>
        </a:prstGeom>
      </xdr:spPr>
    </xdr:pic>
    <xdr:clientData/>
  </xdr:twoCellAnchor>
  <xdr:twoCellAnchor editAs="oneCell">
    <xdr:from>
      <xdr:col>0</xdr:col>
      <xdr:colOff>312207</xdr:colOff>
      <xdr:row>35</xdr:row>
      <xdr:rowOff>292809</xdr:rowOff>
    </xdr:from>
    <xdr:to>
      <xdr:col>0</xdr:col>
      <xdr:colOff>1312332</xdr:colOff>
      <xdr:row>37</xdr:row>
      <xdr:rowOff>49734</xdr:rowOff>
    </xdr:to>
    <xdr:pic>
      <xdr:nvPicPr>
        <xdr:cNvPr id="37" name="Imagen 36" descr="Recorte de pantalla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AFFFF"/>
            </a:clrFrom>
            <a:clrTo>
              <a:srgbClr val="FAFFFF">
                <a:alpha val="0"/>
              </a:srgbClr>
            </a:clrTo>
          </a:clrChange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5900"/>
                  </a14:imgEffect>
                  <a14:imgEffect>
                    <a14:saturation sat="3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207" y="12442476"/>
          <a:ext cx="1000125" cy="751758"/>
        </a:xfrm>
        <a:prstGeom prst="rect">
          <a:avLst/>
        </a:prstGeom>
      </xdr:spPr>
    </xdr:pic>
    <xdr:clientData/>
  </xdr:twoCellAnchor>
  <xdr:twoCellAnchor editAs="oneCell">
    <xdr:from>
      <xdr:col>0</xdr:col>
      <xdr:colOff>272200</xdr:colOff>
      <xdr:row>39</xdr:row>
      <xdr:rowOff>26459</xdr:rowOff>
    </xdr:from>
    <xdr:to>
      <xdr:col>0</xdr:col>
      <xdr:colOff>1491864</xdr:colOff>
      <xdr:row>40</xdr:row>
      <xdr:rowOff>333376</xdr:rowOff>
    </xdr:to>
    <xdr:pic>
      <xdr:nvPicPr>
        <xdr:cNvPr id="38" name="Imagen 37" descr="Recorte de pantalla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200" y="14462126"/>
          <a:ext cx="1219664" cy="677333"/>
        </a:xfrm>
        <a:prstGeom prst="rect">
          <a:avLst/>
        </a:prstGeom>
      </xdr:spPr>
    </xdr:pic>
    <xdr:clientData/>
  </xdr:twoCellAnchor>
  <xdr:twoCellAnchor editAs="oneCell">
    <xdr:from>
      <xdr:col>0</xdr:col>
      <xdr:colOff>228013</xdr:colOff>
      <xdr:row>43</xdr:row>
      <xdr:rowOff>121709</xdr:rowOff>
    </xdr:from>
    <xdr:to>
      <xdr:col>0</xdr:col>
      <xdr:colOff>1526205</xdr:colOff>
      <xdr:row>44</xdr:row>
      <xdr:rowOff>169334</xdr:rowOff>
    </xdr:to>
    <xdr:pic>
      <xdr:nvPicPr>
        <xdr:cNvPr id="40" name="Imagen 39" descr="Recorte de pantalla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28013" y="16028459"/>
          <a:ext cx="1298192" cy="54504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</xdr:colOff>
      <xdr:row>46</xdr:row>
      <xdr:rowOff>125766</xdr:rowOff>
    </xdr:from>
    <xdr:to>
      <xdr:col>0</xdr:col>
      <xdr:colOff>1578624</xdr:colOff>
      <xdr:row>47</xdr:row>
      <xdr:rowOff>129359</xdr:rowOff>
    </xdr:to>
    <xdr:pic>
      <xdr:nvPicPr>
        <xdr:cNvPr id="43" name="Imagen 42" descr="Recorte de pantalla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583" y="15852599"/>
          <a:ext cx="1324624" cy="501010"/>
        </a:xfrm>
        <a:prstGeom prst="rect">
          <a:avLst/>
        </a:prstGeom>
      </xdr:spPr>
    </xdr:pic>
    <xdr:clientData/>
  </xdr:twoCellAnchor>
  <xdr:twoCellAnchor editAs="oneCell">
    <xdr:from>
      <xdr:col>0</xdr:col>
      <xdr:colOff>273689</xdr:colOff>
      <xdr:row>49</xdr:row>
      <xdr:rowOff>31750</xdr:rowOff>
    </xdr:from>
    <xdr:to>
      <xdr:col>0</xdr:col>
      <xdr:colOff>1529290</xdr:colOff>
      <xdr:row>50</xdr:row>
      <xdr:rowOff>263191</xdr:rowOff>
    </xdr:to>
    <xdr:pic>
      <xdr:nvPicPr>
        <xdr:cNvPr id="44" name="Imagen 43" descr="Recorte de pantalla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92272" y="16795750"/>
          <a:ext cx="1255601" cy="728858"/>
        </a:xfrm>
        <a:prstGeom prst="rect">
          <a:avLst/>
        </a:prstGeom>
      </xdr:spPr>
    </xdr:pic>
    <xdr:clientData/>
  </xdr:twoCellAnchor>
  <xdr:twoCellAnchor editAs="oneCell">
    <xdr:from>
      <xdr:col>0</xdr:col>
      <xdr:colOff>235625</xdr:colOff>
      <xdr:row>52</xdr:row>
      <xdr:rowOff>37042</xdr:rowOff>
    </xdr:from>
    <xdr:to>
      <xdr:col>0</xdr:col>
      <xdr:colOff>1577320</xdr:colOff>
      <xdr:row>53</xdr:row>
      <xdr:rowOff>253157</xdr:rowOff>
    </xdr:to>
    <xdr:pic>
      <xdr:nvPicPr>
        <xdr:cNvPr id="45" name="Imagen 44" descr="Recorte de pantalla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625" y="20346459"/>
          <a:ext cx="1341695" cy="713531"/>
        </a:xfrm>
        <a:prstGeom prst="rect">
          <a:avLst/>
        </a:prstGeom>
      </xdr:spPr>
    </xdr:pic>
    <xdr:clientData/>
  </xdr:twoCellAnchor>
  <xdr:twoCellAnchor editAs="oneCell">
    <xdr:from>
      <xdr:col>0</xdr:col>
      <xdr:colOff>264891</xdr:colOff>
      <xdr:row>53</xdr:row>
      <xdr:rowOff>1042459</xdr:rowOff>
    </xdr:from>
    <xdr:to>
      <xdr:col>0</xdr:col>
      <xdr:colOff>1432267</xdr:colOff>
      <xdr:row>56</xdr:row>
      <xdr:rowOff>220363</xdr:rowOff>
    </xdr:to>
    <xdr:pic>
      <xdr:nvPicPr>
        <xdr:cNvPr id="47" name="Imagen 46" descr="Recorte de pantalla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891" y="21849292"/>
          <a:ext cx="1167376" cy="775988"/>
        </a:xfrm>
        <a:prstGeom prst="rect">
          <a:avLst/>
        </a:prstGeom>
      </xdr:spPr>
    </xdr:pic>
    <xdr:clientData/>
  </xdr:twoCellAnchor>
  <xdr:twoCellAnchor editAs="oneCell">
    <xdr:from>
      <xdr:col>0</xdr:col>
      <xdr:colOff>243417</xdr:colOff>
      <xdr:row>58</xdr:row>
      <xdr:rowOff>116417</xdr:rowOff>
    </xdr:from>
    <xdr:to>
      <xdr:col>0</xdr:col>
      <xdr:colOff>1481667</xdr:colOff>
      <xdr:row>60</xdr:row>
      <xdr:rowOff>188605</xdr:rowOff>
    </xdr:to>
    <xdr:pic>
      <xdr:nvPicPr>
        <xdr:cNvPr id="48" name="11 Imagen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13">
                  <a14:imgEffect>
                    <a14:backgroundRemoval t="51042" b="72526" l="13763" r="41069"/>
                  </a14:imgEffect>
                </a14:imgLayer>
              </a14:imgProps>
            </a:ext>
          </a:extLst>
        </a:blip>
        <a:srcRect l="13586" t="48617" r="58023" b="27075"/>
        <a:stretch/>
      </xdr:blipFill>
      <xdr:spPr>
        <a:xfrm>
          <a:off x="762000" y="19991917"/>
          <a:ext cx="1238250" cy="601354"/>
        </a:xfrm>
        <a:prstGeom prst="rect">
          <a:avLst/>
        </a:prstGeom>
      </xdr:spPr>
    </xdr:pic>
    <xdr:clientData/>
  </xdr:twoCellAnchor>
  <xdr:twoCellAnchor editAs="oneCell">
    <xdr:from>
      <xdr:col>0</xdr:col>
      <xdr:colOff>307280</xdr:colOff>
      <xdr:row>63</xdr:row>
      <xdr:rowOff>174625</xdr:rowOff>
    </xdr:from>
    <xdr:to>
      <xdr:col>0</xdr:col>
      <xdr:colOff>1421240</xdr:colOff>
      <xdr:row>65</xdr:row>
      <xdr:rowOff>236355</xdr:rowOff>
    </xdr:to>
    <xdr:pic>
      <xdr:nvPicPr>
        <xdr:cNvPr id="49" name="Imagen 48" descr="Recorte de pantalla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5863" y="21161375"/>
          <a:ext cx="1113960" cy="590897"/>
        </a:xfrm>
        <a:prstGeom prst="rect">
          <a:avLst/>
        </a:prstGeom>
      </xdr:spPr>
    </xdr:pic>
    <xdr:clientData/>
  </xdr:twoCellAnchor>
  <xdr:twoCellAnchor editAs="oneCell">
    <xdr:from>
      <xdr:col>0</xdr:col>
      <xdr:colOff>295921</xdr:colOff>
      <xdr:row>68</xdr:row>
      <xdr:rowOff>31750</xdr:rowOff>
    </xdr:from>
    <xdr:to>
      <xdr:col>0</xdr:col>
      <xdr:colOff>1500101</xdr:colOff>
      <xdr:row>71</xdr:row>
      <xdr:rowOff>57457</xdr:rowOff>
    </xdr:to>
    <xdr:pic>
      <xdr:nvPicPr>
        <xdr:cNvPr id="52" name="Imagen 51" descr="Recorte de pantalla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504" y="22129750"/>
          <a:ext cx="1204180" cy="819457"/>
        </a:xfrm>
        <a:prstGeom prst="rect">
          <a:avLst/>
        </a:prstGeom>
      </xdr:spPr>
    </xdr:pic>
    <xdr:clientData/>
  </xdr:twoCellAnchor>
  <xdr:twoCellAnchor editAs="oneCell">
    <xdr:from>
      <xdr:col>0</xdr:col>
      <xdr:colOff>152710</xdr:colOff>
      <xdr:row>74</xdr:row>
      <xdr:rowOff>95248</xdr:rowOff>
    </xdr:from>
    <xdr:to>
      <xdr:col>0</xdr:col>
      <xdr:colOff>1543372</xdr:colOff>
      <xdr:row>75</xdr:row>
      <xdr:rowOff>148166</xdr:rowOff>
    </xdr:to>
    <xdr:pic>
      <xdr:nvPicPr>
        <xdr:cNvPr id="53" name="Imagen 52" descr="Recorte de pantalla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71293" y="23801915"/>
          <a:ext cx="1390662" cy="550334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79</xdr:row>
      <xdr:rowOff>156633</xdr:rowOff>
    </xdr:from>
    <xdr:ext cx="1467509" cy="732367"/>
    <xdr:pic>
      <xdr:nvPicPr>
        <xdr:cNvPr id="54" name="14 Imagen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ackgroundRemoval t="47005" b="73698" l="17716" r="50220"/>
                  </a14:imgEffect>
                </a14:imgLayer>
              </a14:imgProps>
            </a:ext>
          </a:extLst>
        </a:blip>
        <a:srcRect l="16612" t="44132" r="48993" b="25338"/>
        <a:stretch/>
      </xdr:blipFill>
      <xdr:spPr>
        <a:xfrm>
          <a:off x="502707" y="23672800"/>
          <a:ext cx="1467509" cy="732367"/>
        </a:xfrm>
        <a:prstGeom prst="rect">
          <a:avLst/>
        </a:prstGeom>
      </xdr:spPr>
    </xdr:pic>
    <xdr:clientData/>
  </xdr:oneCellAnchor>
  <xdr:twoCellAnchor editAs="oneCell">
    <xdr:from>
      <xdr:col>0</xdr:col>
      <xdr:colOff>289425</xdr:colOff>
      <xdr:row>88</xdr:row>
      <xdr:rowOff>37042</xdr:rowOff>
    </xdr:from>
    <xdr:to>
      <xdr:col>2</xdr:col>
      <xdr:colOff>8976</xdr:colOff>
      <xdr:row>89</xdr:row>
      <xdr:rowOff>190501</xdr:rowOff>
    </xdr:to>
    <xdr:pic>
      <xdr:nvPicPr>
        <xdr:cNvPr id="55" name="Imagen 54" descr="Recorte de pantalla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89425" y="34284709"/>
          <a:ext cx="1370551" cy="650875"/>
        </a:xfrm>
        <a:prstGeom prst="rect">
          <a:avLst/>
        </a:prstGeom>
      </xdr:spPr>
    </xdr:pic>
    <xdr:clientData/>
  </xdr:twoCellAnchor>
  <xdr:twoCellAnchor editAs="oneCell">
    <xdr:from>
      <xdr:col>0</xdr:col>
      <xdr:colOff>305840</xdr:colOff>
      <xdr:row>93</xdr:row>
      <xdr:rowOff>179917</xdr:rowOff>
    </xdr:from>
    <xdr:to>
      <xdr:col>0</xdr:col>
      <xdr:colOff>1373522</xdr:colOff>
      <xdr:row>93</xdr:row>
      <xdr:rowOff>650037</xdr:rowOff>
    </xdr:to>
    <xdr:pic>
      <xdr:nvPicPr>
        <xdr:cNvPr id="57" name="Imagen 56" descr="Recorte de pantalla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05840" y="36459584"/>
          <a:ext cx="1067682" cy="4701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95250</xdr:rowOff>
    </xdr:from>
    <xdr:to>
      <xdr:col>2</xdr:col>
      <xdr:colOff>9813</xdr:colOff>
      <xdr:row>9</xdr:row>
      <xdr:rowOff>84667</xdr:rowOff>
    </xdr:to>
    <xdr:pic>
      <xdr:nvPicPr>
        <xdr:cNvPr id="59" name="Imagen 58" descr="Recorte de pantalla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292" y="3587750"/>
          <a:ext cx="1660813" cy="941917"/>
        </a:xfrm>
        <a:prstGeom prst="rect">
          <a:avLst/>
        </a:prstGeom>
      </xdr:spPr>
    </xdr:pic>
    <xdr:clientData/>
  </xdr:twoCellAnchor>
  <xdr:twoCellAnchor editAs="oneCell">
    <xdr:from>
      <xdr:col>0</xdr:col>
      <xdr:colOff>21166</xdr:colOff>
      <xdr:row>14</xdr:row>
      <xdr:rowOff>222249</xdr:rowOff>
    </xdr:from>
    <xdr:to>
      <xdr:col>2</xdr:col>
      <xdr:colOff>42333</xdr:colOff>
      <xdr:row>18</xdr:row>
      <xdr:rowOff>10583</xdr:rowOff>
    </xdr:to>
    <xdr:pic>
      <xdr:nvPicPr>
        <xdr:cNvPr id="62" name="Imagen 61" descr="Recorte de pantalla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39749" y="5990166"/>
          <a:ext cx="1672167" cy="1058334"/>
        </a:xfrm>
        <a:prstGeom prst="rect">
          <a:avLst/>
        </a:prstGeom>
      </xdr:spPr>
    </xdr:pic>
    <xdr:clientData/>
  </xdr:twoCellAnchor>
  <xdr:twoCellAnchor editAs="oneCell">
    <xdr:from>
      <xdr:col>0</xdr:col>
      <xdr:colOff>132545</xdr:colOff>
      <xdr:row>95</xdr:row>
      <xdr:rowOff>153458</xdr:rowOff>
    </xdr:from>
    <xdr:to>
      <xdr:col>0</xdr:col>
      <xdr:colOff>1572632</xdr:colOff>
      <xdr:row>97</xdr:row>
      <xdr:rowOff>0</xdr:rowOff>
    </xdr:to>
    <xdr:pic>
      <xdr:nvPicPr>
        <xdr:cNvPr id="63" name="Imagen 62" descr="Recorte de pantalla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51128" y="31829375"/>
          <a:ext cx="1440087" cy="873125"/>
        </a:xfrm>
        <a:prstGeom prst="rect">
          <a:avLst/>
        </a:prstGeom>
      </xdr:spPr>
    </xdr:pic>
    <xdr:clientData/>
  </xdr:twoCellAnchor>
  <xdr:twoCellAnchor editAs="oneCell">
    <xdr:from>
      <xdr:col>0</xdr:col>
      <xdr:colOff>9425</xdr:colOff>
      <xdr:row>100</xdr:row>
      <xdr:rowOff>275167</xdr:rowOff>
    </xdr:from>
    <xdr:to>
      <xdr:col>1</xdr:col>
      <xdr:colOff>9198</xdr:colOff>
      <xdr:row>101</xdr:row>
      <xdr:rowOff>730251</xdr:rowOff>
    </xdr:to>
    <xdr:pic>
      <xdr:nvPicPr>
        <xdr:cNvPr id="64" name="Imagen 63" descr="Recorte de pantalla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28008" y="33485667"/>
          <a:ext cx="1597856" cy="825500"/>
        </a:xfrm>
        <a:prstGeom prst="rect">
          <a:avLst/>
        </a:prstGeom>
      </xdr:spPr>
    </xdr:pic>
    <xdr:clientData/>
  </xdr:twoCellAnchor>
  <xdr:twoCellAnchor editAs="oneCell">
    <xdr:from>
      <xdr:col>0</xdr:col>
      <xdr:colOff>21693</xdr:colOff>
      <xdr:row>110</xdr:row>
      <xdr:rowOff>169332</xdr:rowOff>
    </xdr:from>
    <xdr:to>
      <xdr:col>1</xdr:col>
      <xdr:colOff>4625</xdr:colOff>
      <xdr:row>112</xdr:row>
      <xdr:rowOff>338667</xdr:rowOff>
    </xdr:to>
    <xdr:pic>
      <xdr:nvPicPr>
        <xdr:cNvPr id="3" name="Imagen 2" descr="Recorte de pantall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40276" y="36448999"/>
          <a:ext cx="1581015" cy="910168"/>
        </a:xfrm>
        <a:prstGeom prst="rect">
          <a:avLst/>
        </a:prstGeom>
      </xdr:spPr>
    </xdr:pic>
    <xdr:clientData/>
  </xdr:twoCellAnchor>
  <xdr:twoCellAnchor editAs="oneCell">
    <xdr:from>
      <xdr:col>0</xdr:col>
      <xdr:colOff>158749</xdr:colOff>
      <xdr:row>114</xdr:row>
      <xdr:rowOff>147407</xdr:rowOff>
    </xdr:from>
    <xdr:to>
      <xdr:col>2</xdr:col>
      <xdr:colOff>48618</xdr:colOff>
      <xdr:row>115</xdr:row>
      <xdr:rowOff>338667</xdr:rowOff>
    </xdr:to>
    <xdr:pic>
      <xdr:nvPicPr>
        <xdr:cNvPr id="4" name="Imagen 3" descr="Recorte de pantalla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58749" y="45729824"/>
          <a:ext cx="1540869" cy="688677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380999</xdr:colOff>
      <xdr:row>117</xdr:row>
      <xdr:rowOff>64820</xdr:rowOff>
    </xdr:from>
    <xdr:to>
      <xdr:col>0</xdr:col>
      <xdr:colOff>1289747</xdr:colOff>
      <xdr:row>119</xdr:row>
      <xdr:rowOff>201469</xdr:rowOff>
    </xdr:to>
    <xdr:pic>
      <xdr:nvPicPr>
        <xdr:cNvPr id="5" name="Imagen 4" descr="Recorte de pantalla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582" y="38672820"/>
          <a:ext cx="908748" cy="877482"/>
        </a:xfrm>
        <a:prstGeom prst="rect">
          <a:avLst/>
        </a:prstGeom>
      </xdr:spPr>
    </xdr:pic>
    <xdr:clientData/>
  </xdr:twoCellAnchor>
  <xdr:twoCellAnchor editAs="oneCell">
    <xdr:from>
      <xdr:col>0</xdr:col>
      <xdr:colOff>352138</xdr:colOff>
      <xdr:row>121</xdr:row>
      <xdr:rowOff>317500</xdr:rowOff>
    </xdr:from>
    <xdr:to>
      <xdr:col>0</xdr:col>
      <xdr:colOff>1271050</xdr:colOff>
      <xdr:row>121</xdr:row>
      <xdr:rowOff>924286</xdr:rowOff>
    </xdr:to>
    <xdr:pic>
      <xdr:nvPicPr>
        <xdr:cNvPr id="9" name="Imagen 8" descr="Recorte de pantalla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0721" y="40089667"/>
          <a:ext cx="918912" cy="6067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1106201</xdr:rowOff>
    </xdr:from>
    <xdr:to>
      <xdr:col>2</xdr:col>
      <xdr:colOff>1476375</xdr:colOff>
      <xdr:row>0</xdr:row>
      <xdr:rowOff>1781336</xdr:rowOff>
    </xdr:to>
    <xdr:pic>
      <xdr:nvPicPr>
        <xdr:cNvPr id="7" name="Imagen 6" descr="Recorte de pantalla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375" y="1106201"/>
          <a:ext cx="3143250" cy="675135"/>
        </a:xfrm>
        <a:prstGeom prst="rect">
          <a:avLst/>
        </a:prstGeom>
      </xdr:spPr>
    </xdr:pic>
    <xdr:clientData/>
  </xdr:twoCellAnchor>
  <xdr:twoCellAnchor editAs="oneCell">
    <xdr:from>
      <xdr:col>0</xdr:col>
      <xdr:colOff>133615</xdr:colOff>
      <xdr:row>105</xdr:row>
      <xdr:rowOff>219603</xdr:rowOff>
    </xdr:from>
    <xdr:to>
      <xdr:col>0</xdr:col>
      <xdr:colOff>1513417</xdr:colOff>
      <xdr:row>107</xdr:row>
      <xdr:rowOff>174955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33615" y="41611020"/>
          <a:ext cx="1379802" cy="6961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57149</xdr:colOff>
      <xdr:row>18</xdr:row>
      <xdr:rowOff>161926</xdr:rowOff>
    </xdr:from>
    <xdr:to>
      <xdr:col>15</xdr:col>
      <xdr:colOff>727220</xdr:colOff>
      <xdr:row>29</xdr:row>
      <xdr:rowOff>76200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33F445A-F50A-123D-53F5-ABBB3CC06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48974" y="3648076"/>
          <a:ext cx="4346721" cy="2009774"/>
        </a:xfrm>
        <a:prstGeom prst="rect">
          <a:avLst/>
        </a:prstGeom>
      </xdr:spPr>
    </xdr:pic>
    <xdr:clientData/>
  </xdr:twoCellAnchor>
  <xdr:twoCellAnchor>
    <xdr:from>
      <xdr:col>13</xdr:col>
      <xdr:colOff>161925</xdr:colOff>
      <xdr:row>27</xdr:row>
      <xdr:rowOff>123825</xdr:rowOff>
    </xdr:from>
    <xdr:to>
      <xdr:col>13</xdr:col>
      <xdr:colOff>352425</xdr:colOff>
      <xdr:row>29</xdr:row>
      <xdr:rowOff>28575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C4EC5E4D-2F1F-00E1-F62F-44075584D1B4}"/>
            </a:ext>
          </a:extLst>
        </xdr:cNvPr>
        <xdr:cNvSpPr/>
      </xdr:nvSpPr>
      <xdr:spPr>
        <a:xfrm>
          <a:off x="13096875" y="5324475"/>
          <a:ext cx="190500" cy="28575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13</xdr:col>
      <xdr:colOff>466725</xdr:colOff>
      <xdr:row>27</xdr:row>
      <xdr:rowOff>76200</xdr:rowOff>
    </xdr:from>
    <xdr:to>
      <xdr:col>14</xdr:col>
      <xdr:colOff>209550</xdr:colOff>
      <xdr:row>28</xdr:row>
      <xdr:rowOff>85725</xdr:rowOff>
    </xdr:to>
    <xdr:sp macro="" textlink="">
      <xdr:nvSpPr>
        <xdr:cNvPr id="4" name="Flecha: hacia abajo 3">
          <a:extLst>
            <a:ext uri="{FF2B5EF4-FFF2-40B4-BE49-F238E27FC236}">
              <a16:creationId xmlns:a16="http://schemas.microsoft.com/office/drawing/2014/main" id="{891145EA-3534-858C-EE87-AEDF53765742}"/>
            </a:ext>
          </a:extLst>
        </xdr:cNvPr>
        <xdr:cNvSpPr/>
      </xdr:nvSpPr>
      <xdr:spPr>
        <a:xfrm rot="4147960">
          <a:off x="13554075" y="5124450"/>
          <a:ext cx="200025" cy="504825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 editAs="oneCell">
    <xdr:from>
      <xdr:col>11</xdr:col>
      <xdr:colOff>342900</xdr:colOff>
      <xdr:row>33</xdr:row>
      <xdr:rowOff>38100</xdr:rowOff>
    </xdr:from>
    <xdr:to>
      <xdr:col>15</xdr:col>
      <xdr:colOff>461010</xdr:colOff>
      <xdr:row>45</xdr:row>
      <xdr:rowOff>147944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726DBBB-0655-C413-81A3-62CD4188F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34725" y="6400800"/>
          <a:ext cx="3790950" cy="2405369"/>
        </a:xfrm>
        <a:prstGeom prst="rect">
          <a:avLst/>
        </a:prstGeom>
      </xdr:spPr>
    </xdr:pic>
    <xdr:clientData/>
  </xdr:twoCellAnchor>
  <xdr:twoCellAnchor>
    <xdr:from>
      <xdr:col>14</xdr:col>
      <xdr:colOff>419099</xdr:colOff>
      <xdr:row>42</xdr:row>
      <xdr:rowOff>114300</xdr:rowOff>
    </xdr:from>
    <xdr:to>
      <xdr:col>14</xdr:col>
      <xdr:colOff>638174</xdr:colOff>
      <xdr:row>45</xdr:row>
      <xdr:rowOff>76200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F31B970B-A9EC-4510-A73E-46FD2CA52C71}"/>
            </a:ext>
          </a:extLst>
        </xdr:cNvPr>
        <xdr:cNvSpPr/>
      </xdr:nvSpPr>
      <xdr:spPr>
        <a:xfrm>
          <a:off x="14116049" y="8201025"/>
          <a:ext cx="219075" cy="533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14</xdr:col>
      <xdr:colOff>748539</xdr:colOff>
      <xdr:row>42</xdr:row>
      <xdr:rowOff>64355</xdr:rowOff>
    </xdr:from>
    <xdr:to>
      <xdr:col>15</xdr:col>
      <xdr:colOff>599041</xdr:colOff>
      <xdr:row>43</xdr:row>
      <xdr:rowOff>76149</xdr:rowOff>
    </xdr:to>
    <xdr:sp macro="" textlink="">
      <xdr:nvSpPr>
        <xdr:cNvPr id="7" name="Flecha: hacia abajo 6">
          <a:extLst>
            <a:ext uri="{FF2B5EF4-FFF2-40B4-BE49-F238E27FC236}">
              <a16:creationId xmlns:a16="http://schemas.microsoft.com/office/drawing/2014/main" id="{810D5898-D33B-4407-A7D1-5100F6E95515}"/>
            </a:ext>
          </a:extLst>
        </xdr:cNvPr>
        <xdr:cNvSpPr/>
      </xdr:nvSpPr>
      <xdr:spPr>
        <a:xfrm rot="4147960">
          <a:off x="14650593" y="7945976"/>
          <a:ext cx="202294" cy="612502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11</xdr:col>
      <xdr:colOff>666749</xdr:colOff>
      <xdr:row>42</xdr:row>
      <xdr:rowOff>66675</xdr:rowOff>
    </xdr:from>
    <xdr:to>
      <xdr:col>11</xdr:col>
      <xdr:colOff>885824</xdr:colOff>
      <xdr:row>45</xdr:row>
      <xdr:rowOff>28575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D018154A-2A01-4E13-9146-A74948F95977}"/>
            </a:ext>
          </a:extLst>
        </xdr:cNvPr>
        <xdr:cNvSpPr/>
      </xdr:nvSpPr>
      <xdr:spPr>
        <a:xfrm>
          <a:off x="11458574" y="8153400"/>
          <a:ext cx="219075" cy="533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11</xdr:col>
      <xdr:colOff>73741</xdr:colOff>
      <xdr:row>42</xdr:row>
      <xdr:rowOff>12802</xdr:rowOff>
    </xdr:from>
    <xdr:to>
      <xdr:col>11</xdr:col>
      <xdr:colOff>723890</xdr:colOff>
      <xdr:row>43</xdr:row>
      <xdr:rowOff>51591</xdr:rowOff>
    </xdr:to>
    <xdr:sp macro="" textlink="">
      <xdr:nvSpPr>
        <xdr:cNvPr id="9" name="Flecha: hacia abajo 8">
          <a:extLst>
            <a:ext uri="{FF2B5EF4-FFF2-40B4-BE49-F238E27FC236}">
              <a16:creationId xmlns:a16="http://schemas.microsoft.com/office/drawing/2014/main" id="{04C32491-9EFA-4AF4-A976-87B3C9A63A2D}"/>
            </a:ext>
          </a:extLst>
        </xdr:cNvPr>
        <xdr:cNvSpPr/>
      </xdr:nvSpPr>
      <xdr:spPr>
        <a:xfrm rot="7390454" flipV="1">
          <a:off x="11075996" y="7889097"/>
          <a:ext cx="229289" cy="650149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N124"/>
  <sheetViews>
    <sheetView tabSelected="1" view="pageBreakPreview" topLeftCell="A113" zoomScale="90" zoomScaleNormal="90" zoomScaleSheetLayoutView="90" workbookViewId="0">
      <selection activeCell="J116" sqref="J116"/>
    </sheetView>
  </sheetViews>
  <sheetFormatPr baseColWidth="10" defaultColWidth="11.42578125" defaultRowHeight="15" x14ac:dyDescent="0.25"/>
  <cols>
    <col min="1" max="1" width="24" style="7" customWidth="1"/>
    <col min="2" max="2" width="0.85546875" style="2" customWidth="1"/>
    <col min="3" max="3" width="23.140625" style="14" customWidth="1"/>
    <col min="4" max="4" width="0.85546875" style="2" customWidth="1"/>
    <col min="5" max="5" width="62.5703125" style="2" bestFit="1" customWidth="1"/>
    <col min="6" max="6" width="28.7109375" style="14" bestFit="1" customWidth="1"/>
    <col min="7" max="7" width="32.7109375" style="14" customWidth="1"/>
    <col min="8" max="8" width="26" style="14" bestFit="1" customWidth="1"/>
    <col min="9" max="9" width="23.28515625" style="11" bestFit="1" customWidth="1"/>
    <col min="10" max="10" width="32.7109375" style="11" customWidth="1"/>
    <col min="11" max="11" width="32.7109375" style="7" customWidth="1"/>
    <col min="12" max="12" width="2.5703125" style="2" customWidth="1"/>
    <col min="13" max="16384" width="11.42578125" style="1"/>
  </cols>
  <sheetData>
    <row r="1" spans="1:11" ht="149.25" customHeight="1" x14ac:dyDescent="0.25">
      <c r="A1" s="6"/>
      <c r="B1" s="5"/>
      <c r="C1" s="13"/>
      <c r="D1" s="5"/>
      <c r="E1" s="5"/>
      <c r="F1" s="13"/>
      <c r="G1" s="13"/>
      <c r="H1" s="13"/>
      <c r="I1" s="10"/>
      <c r="J1" s="10"/>
      <c r="K1" s="6"/>
    </row>
    <row r="2" spans="1:11" ht="4.5" customHeight="1" x14ac:dyDescent="0.25"/>
    <row r="3" spans="1:11" ht="67.5" customHeight="1" x14ac:dyDescent="0.25">
      <c r="A3" s="56" t="s">
        <v>5</v>
      </c>
      <c r="B3" s="56"/>
      <c r="C3" s="56" t="s">
        <v>0</v>
      </c>
      <c r="D3" s="57"/>
      <c r="E3" s="56" t="s">
        <v>6</v>
      </c>
      <c r="F3" s="56" t="s">
        <v>7</v>
      </c>
      <c r="G3" s="56" t="s">
        <v>9</v>
      </c>
      <c r="H3" s="58" t="s">
        <v>20</v>
      </c>
      <c r="I3" s="56" t="s">
        <v>10</v>
      </c>
      <c r="J3" s="56" t="s">
        <v>11</v>
      </c>
      <c r="K3" s="56" t="s">
        <v>129</v>
      </c>
    </row>
    <row r="4" spans="1:11" ht="4.5" customHeight="1" x14ac:dyDescent="0.25"/>
    <row r="5" spans="1:11" ht="24.95" customHeight="1" x14ac:dyDescent="0.4">
      <c r="A5" s="32"/>
      <c r="B5" s="63"/>
      <c r="C5" s="62" t="s">
        <v>175</v>
      </c>
      <c r="D5" s="63"/>
      <c r="E5" s="67" t="s">
        <v>74</v>
      </c>
      <c r="F5" s="68" t="s">
        <v>12</v>
      </c>
      <c r="G5" s="36" t="s">
        <v>121</v>
      </c>
      <c r="H5" s="37">
        <f>(105*80)/100</f>
        <v>84</v>
      </c>
      <c r="I5" s="59" t="s">
        <v>196</v>
      </c>
      <c r="J5" s="36" t="s">
        <v>24</v>
      </c>
      <c r="K5" s="68" t="s">
        <v>166</v>
      </c>
    </row>
    <row r="6" spans="1:11" ht="24.95" customHeight="1" x14ac:dyDescent="0.4">
      <c r="A6" s="32"/>
      <c r="B6" s="63"/>
      <c r="C6" s="62"/>
      <c r="D6" s="63"/>
      <c r="E6" s="67"/>
      <c r="F6" s="68"/>
      <c r="G6" s="36" t="s">
        <v>122</v>
      </c>
      <c r="H6" s="37">
        <f>(85*80)/100</f>
        <v>68</v>
      </c>
      <c r="I6" s="59"/>
      <c r="J6" s="36" t="s">
        <v>128</v>
      </c>
      <c r="K6" s="68"/>
    </row>
    <row r="7" spans="1:11" ht="24.95" customHeight="1" x14ac:dyDescent="0.4">
      <c r="A7" s="32"/>
      <c r="B7" s="63"/>
      <c r="C7" s="62"/>
      <c r="D7" s="63"/>
      <c r="E7" s="69" t="s">
        <v>75</v>
      </c>
      <c r="F7" s="62" t="s">
        <v>13</v>
      </c>
      <c r="G7" s="38" t="s">
        <v>121</v>
      </c>
      <c r="H7" s="39">
        <f t="shared" ref="H7:H61" si="0">(105*80)/100</f>
        <v>84</v>
      </c>
      <c r="I7" s="59"/>
      <c r="J7" s="38" t="s">
        <v>24</v>
      </c>
      <c r="K7" s="62" t="s">
        <v>166</v>
      </c>
    </row>
    <row r="8" spans="1:11" ht="24.95" customHeight="1" x14ac:dyDescent="0.4">
      <c r="A8" s="32"/>
      <c r="B8" s="63"/>
      <c r="C8" s="62"/>
      <c r="D8" s="63"/>
      <c r="E8" s="69"/>
      <c r="F8" s="62"/>
      <c r="G8" s="38" t="s">
        <v>122</v>
      </c>
      <c r="H8" s="39">
        <f>(85*80)/100</f>
        <v>68</v>
      </c>
      <c r="I8" s="59"/>
      <c r="J8" s="38" t="s">
        <v>126</v>
      </c>
      <c r="K8" s="62"/>
    </row>
    <row r="9" spans="1:11" ht="24.95" customHeight="1" x14ac:dyDescent="0.4">
      <c r="A9" s="32"/>
      <c r="B9" s="63"/>
      <c r="C9" s="62"/>
      <c r="D9" s="63"/>
      <c r="E9" s="67" t="s">
        <v>76</v>
      </c>
      <c r="F9" s="68" t="s">
        <v>12</v>
      </c>
      <c r="G9" s="36" t="s">
        <v>121</v>
      </c>
      <c r="H9" s="37">
        <f t="shared" si="0"/>
        <v>84</v>
      </c>
      <c r="I9" s="59"/>
      <c r="J9" s="36" t="s">
        <v>23</v>
      </c>
      <c r="K9" s="68" t="s">
        <v>166</v>
      </c>
    </row>
    <row r="10" spans="1:11" ht="24.95" customHeight="1" x14ac:dyDescent="0.4">
      <c r="A10" s="32"/>
      <c r="B10" s="63"/>
      <c r="C10" s="62"/>
      <c r="D10" s="63"/>
      <c r="E10" s="67"/>
      <c r="F10" s="68"/>
      <c r="G10" s="36" t="s">
        <v>122</v>
      </c>
      <c r="H10" s="37">
        <f>(85*80)/100</f>
        <v>68</v>
      </c>
      <c r="I10" s="59"/>
      <c r="J10" s="36" t="s">
        <v>127</v>
      </c>
      <c r="K10" s="68"/>
    </row>
    <row r="11" spans="1:11" ht="24.95" customHeight="1" x14ac:dyDescent="0.4">
      <c r="A11" s="32" t="s">
        <v>89</v>
      </c>
      <c r="B11" s="63"/>
      <c r="C11" s="62"/>
      <c r="D11" s="63"/>
      <c r="E11" s="69" t="s">
        <v>77</v>
      </c>
      <c r="F11" s="62" t="s">
        <v>12</v>
      </c>
      <c r="G11" s="38" t="s">
        <v>121</v>
      </c>
      <c r="H11" s="39">
        <f>(105*80)/100</f>
        <v>84</v>
      </c>
      <c r="I11" s="59"/>
      <c r="J11" s="38" t="s">
        <v>22</v>
      </c>
      <c r="K11" s="62" t="s">
        <v>166</v>
      </c>
    </row>
    <row r="12" spans="1:11" ht="24.95" customHeight="1" x14ac:dyDescent="0.4">
      <c r="A12" s="32"/>
      <c r="B12" s="33"/>
      <c r="C12" s="34"/>
      <c r="D12" s="33"/>
      <c r="E12" s="69"/>
      <c r="F12" s="62"/>
      <c r="G12" s="38" t="s">
        <v>122</v>
      </c>
      <c r="H12" s="39">
        <f>(85*80)/100</f>
        <v>68</v>
      </c>
      <c r="I12" s="59"/>
      <c r="J12" s="38" t="s">
        <v>126</v>
      </c>
      <c r="K12" s="62"/>
    </row>
    <row r="13" spans="1:11" ht="4.5" customHeight="1" x14ac:dyDescent="0.4">
      <c r="A13" s="40"/>
      <c r="B13" s="41"/>
      <c r="C13" s="42"/>
      <c r="D13" s="41"/>
      <c r="E13" s="43"/>
      <c r="F13" s="42"/>
      <c r="G13" s="42"/>
      <c r="H13" s="44"/>
      <c r="I13" s="45"/>
      <c r="J13" s="45"/>
      <c r="K13" s="42"/>
    </row>
    <row r="14" spans="1:11" ht="24.95" customHeight="1" x14ac:dyDescent="0.4">
      <c r="A14" s="32"/>
      <c r="B14" s="63"/>
      <c r="C14" s="62" t="s">
        <v>175</v>
      </c>
      <c r="D14" s="63"/>
      <c r="E14" s="67" t="s">
        <v>74</v>
      </c>
      <c r="F14" s="68" t="s">
        <v>14</v>
      </c>
      <c r="G14" s="36" t="s">
        <v>121</v>
      </c>
      <c r="H14" s="37">
        <f>(105*80)/100</f>
        <v>84</v>
      </c>
      <c r="I14" s="59" t="s">
        <v>196</v>
      </c>
      <c r="J14" s="36" t="s">
        <v>71</v>
      </c>
      <c r="K14" s="68" t="s">
        <v>167</v>
      </c>
    </row>
    <row r="15" spans="1:11" ht="24.95" customHeight="1" x14ac:dyDescent="0.4">
      <c r="A15" s="32"/>
      <c r="B15" s="63"/>
      <c r="C15" s="62"/>
      <c r="D15" s="63"/>
      <c r="E15" s="67"/>
      <c r="F15" s="68"/>
      <c r="G15" s="36" t="s">
        <v>122</v>
      </c>
      <c r="H15" s="37">
        <f>(85*80)/100</f>
        <v>68</v>
      </c>
      <c r="I15" s="59"/>
      <c r="J15" s="36" t="s">
        <v>123</v>
      </c>
      <c r="K15" s="68"/>
    </row>
    <row r="16" spans="1:11" ht="24.95" customHeight="1" x14ac:dyDescent="0.4">
      <c r="A16" s="32"/>
      <c r="B16" s="63"/>
      <c r="C16" s="62"/>
      <c r="D16" s="63"/>
      <c r="E16" s="69" t="s">
        <v>78</v>
      </c>
      <c r="F16" s="62" t="s">
        <v>15</v>
      </c>
      <c r="G16" s="38" t="s">
        <v>121</v>
      </c>
      <c r="H16" s="39">
        <f t="shared" si="0"/>
        <v>84</v>
      </c>
      <c r="I16" s="59"/>
      <c r="J16" s="38" t="s">
        <v>124</v>
      </c>
      <c r="K16" s="62" t="s">
        <v>167</v>
      </c>
    </row>
    <row r="17" spans="1:11" ht="24.95" customHeight="1" x14ac:dyDescent="0.4">
      <c r="A17" s="32"/>
      <c r="B17" s="63"/>
      <c r="C17" s="62"/>
      <c r="D17" s="63"/>
      <c r="E17" s="69"/>
      <c r="F17" s="62"/>
      <c r="G17" s="38" t="s">
        <v>122</v>
      </c>
      <c r="H17" s="39">
        <f>(85*80)/100</f>
        <v>68</v>
      </c>
      <c r="I17" s="59"/>
      <c r="J17" s="38" t="s">
        <v>123</v>
      </c>
      <c r="K17" s="62"/>
    </row>
    <row r="18" spans="1:11" ht="24.95" customHeight="1" x14ac:dyDescent="0.4">
      <c r="A18" s="32"/>
      <c r="B18" s="63"/>
      <c r="C18" s="62"/>
      <c r="D18" s="63"/>
      <c r="E18" s="67" t="s">
        <v>76</v>
      </c>
      <c r="F18" s="68" t="s">
        <v>14</v>
      </c>
      <c r="G18" s="36" t="s">
        <v>121</v>
      </c>
      <c r="H18" s="37">
        <f>(105*80)/100</f>
        <v>84</v>
      </c>
      <c r="I18" s="59"/>
      <c r="J18" s="36" t="s">
        <v>71</v>
      </c>
      <c r="K18" s="68" t="s">
        <v>167</v>
      </c>
    </row>
    <row r="19" spans="1:11" ht="24.95" customHeight="1" x14ac:dyDescent="0.4">
      <c r="A19" s="32"/>
      <c r="B19" s="63"/>
      <c r="C19" s="62"/>
      <c r="D19" s="63"/>
      <c r="E19" s="67"/>
      <c r="F19" s="68"/>
      <c r="G19" s="36" t="s">
        <v>122</v>
      </c>
      <c r="H19" s="37">
        <f>(85*80)/100</f>
        <v>68</v>
      </c>
      <c r="I19" s="59"/>
      <c r="J19" s="36" t="s">
        <v>125</v>
      </c>
      <c r="K19" s="68"/>
    </row>
    <row r="20" spans="1:11" ht="24.95" customHeight="1" x14ac:dyDescent="0.4">
      <c r="A20" s="32" t="s">
        <v>90</v>
      </c>
      <c r="B20" s="63"/>
      <c r="C20" s="62"/>
      <c r="D20" s="63"/>
      <c r="E20" s="69" t="s">
        <v>77</v>
      </c>
      <c r="F20" s="62" t="s">
        <v>14</v>
      </c>
      <c r="G20" s="38" t="s">
        <v>121</v>
      </c>
      <c r="H20" s="39">
        <f t="shared" si="0"/>
        <v>84</v>
      </c>
      <c r="I20" s="59"/>
      <c r="J20" s="38" t="s">
        <v>72</v>
      </c>
      <c r="K20" s="62" t="s">
        <v>167</v>
      </c>
    </row>
    <row r="21" spans="1:11" ht="24.95" customHeight="1" x14ac:dyDescent="0.4">
      <c r="A21" s="32"/>
      <c r="B21" s="33"/>
      <c r="C21" s="34"/>
      <c r="D21" s="33"/>
      <c r="E21" s="69"/>
      <c r="F21" s="62"/>
      <c r="G21" s="38" t="s">
        <v>122</v>
      </c>
      <c r="H21" s="39">
        <f>(85*80)/100</f>
        <v>68</v>
      </c>
      <c r="I21" s="59"/>
      <c r="J21" s="38" t="s">
        <v>125</v>
      </c>
      <c r="K21" s="62"/>
    </row>
    <row r="22" spans="1:11" ht="4.5" customHeight="1" x14ac:dyDescent="0.4">
      <c r="A22" s="40"/>
      <c r="B22" s="41"/>
      <c r="C22" s="42"/>
      <c r="D22" s="41"/>
      <c r="E22" s="43"/>
      <c r="F22" s="42"/>
      <c r="G22" s="42"/>
      <c r="H22" s="44"/>
      <c r="I22" s="45"/>
      <c r="J22" s="45"/>
      <c r="K22" s="42"/>
    </row>
    <row r="23" spans="1:11" ht="24.95" customHeight="1" x14ac:dyDescent="0.4">
      <c r="A23" s="32"/>
      <c r="B23" s="63"/>
      <c r="C23" s="62" t="s">
        <v>175</v>
      </c>
      <c r="D23" s="63"/>
      <c r="E23" s="67" t="s">
        <v>74</v>
      </c>
      <c r="F23" s="68" t="s">
        <v>16</v>
      </c>
      <c r="G23" s="36" t="s">
        <v>25</v>
      </c>
      <c r="H23" s="37">
        <f>(90*80)/100</f>
        <v>72</v>
      </c>
      <c r="I23" s="59" t="s">
        <v>2</v>
      </c>
      <c r="J23" s="36" t="s">
        <v>132</v>
      </c>
      <c r="K23" s="68" t="s">
        <v>168</v>
      </c>
    </row>
    <row r="24" spans="1:11" ht="24.95" customHeight="1" x14ac:dyDescent="0.4">
      <c r="A24" s="32"/>
      <c r="B24" s="63"/>
      <c r="C24" s="62"/>
      <c r="D24" s="63"/>
      <c r="E24" s="67"/>
      <c r="F24" s="68"/>
      <c r="G24" s="36" t="s">
        <v>130</v>
      </c>
      <c r="H24" s="37">
        <f t="shared" ref="H24:H30" si="1">(90*80)/100</f>
        <v>72</v>
      </c>
      <c r="I24" s="59"/>
      <c r="J24" s="36" t="s">
        <v>132</v>
      </c>
      <c r="K24" s="68"/>
    </row>
    <row r="25" spans="1:11" ht="24.95" customHeight="1" x14ac:dyDescent="0.4">
      <c r="A25" s="32"/>
      <c r="B25" s="63"/>
      <c r="C25" s="62"/>
      <c r="D25" s="63"/>
      <c r="E25" s="69" t="s">
        <v>75</v>
      </c>
      <c r="F25" s="34" t="s">
        <v>17</v>
      </c>
      <c r="G25" s="38" t="s">
        <v>25</v>
      </c>
      <c r="H25" s="39">
        <f t="shared" si="1"/>
        <v>72</v>
      </c>
      <c r="I25" s="59"/>
      <c r="J25" s="38" t="s">
        <v>132</v>
      </c>
      <c r="K25" s="62" t="s">
        <v>168</v>
      </c>
    </row>
    <row r="26" spans="1:11" ht="24.95" customHeight="1" x14ac:dyDescent="0.4">
      <c r="A26" s="32"/>
      <c r="B26" s="63"/>
      <c r="C26" s="62"/>
      <c r="D26" s="63"/>
      <c r="E26" s="69"/>
      <c r="F26" s="34"/>
      <c r="G26" s="38" t="s">
        <v>130</v>
      </c>
      <c r="H26" s="39">
        <f t="shared" si="1"/>
        <v>72</v>
      </c>
      <c r="I26" s="59"/>
      <c r="J26" s="38" t="s">
        <v>132</v>
      </c>
      <c r="K26" s="62"/>
    </row>
    <row r="27" spans="1:11" ht="24.95" customHeight="1" x14ac:dyDescent="0.4">
      <c r="A27" s="32"/>
      <c r="B27" s="63"/>
      <c r="C27" s="62"/>
      <c r="D27" s="63"/>
      <c r="E27" s="67" t="s">
        <v>76</v>
      </c>
      <c r="F27" s="35" t="s">
        <v>16</v>
      </c>
      <c r="G27" s="36" t="s">
        <v>25</v>
      </c>
      <c r="H27" s="37">
        <f t="shared" si="1"/>
        <v>72</v>
      </c>
      <c r="I27" s="59"/>
      <c r="J27" s="36" t="s">
        <v>132</v>
      </c>
      <c r="K27" s="68" t="s">
        <v>168</v>
      </c>
    </row>
    <row r="28" spans="1:11" ht="24.95" customHeight="1" x14ac:dyDescent="0.4">
      <c r="A28" s="32"/>
      <c r="B28" s="33"/>
      <c r="C28" s="62"/>
      <c r="D28" s="33"/>
      <c r="E28" s="67"/>
      <c r="F28" s="35"/>
      <c r="G28" s="36" t="s">
        <v>130</v>
      </c>
      <c r="H28" s="37">
        <f t="shared" si="1"/>
        <v>72</v>
      </c>
      <c r="I28" s="59"/>
      <c r="J28" s="36" t="s">
        <v>132</v>
      </c>
      <c r="K28" s="68"/>
    </row>
    <row r="29" spans="1:11" ht="24.95" customHeight="1" x14ac:dyDescent="0.4">
      <c r="A29" s="32" t="s">
        <v>91</v>
      </c>
      <c r="B29" s="33"/>
      <c r="C29" s="62"/>
      <c r="D29" s="33"/>
      <c r="E29" s="69" t="s">
        <v>77</v>
      </c>
      <c r="F29" s="34" t="s">
        <v>16</v>
      </c>
      <c r="G29" s="38" t="s">
        <v>25</v>
      </c>
      <c r="H29" s="39">
        <f t="shared" si="1"/>
        <v>72</v>
      </c>
      <c r="I29" s="59"/>
      <c r="J29" s="38" t="s">
        <v>132</v>
      </c>
      <c r="K29" s="62" t="s">
        <v>168</v>
      </c>
    </row>
    <row r="30" spans="1:11" ht="24.95" customHeight="1" x14ac:dyDescent="0.4">
      <c r="A30" s="32"/>
      <c r="B30" s="33"/>
      <c r="C30" s="34"/>
      <c r="D30" s="33"/>
      <c r="E30" s="69"/>
      <c r="F30" s="34"/>
      <c r="G30" s="38" t="s">
        <v>130</v>
      </c>
      <c r="H30" s="39">
        <f t="shared" si="1"/>
        <v>72</v>
      </c>
      <c r="I30" s="59"/>
      <c r="J30" s="38" t="s">
        <v>132</v>
      </c>
      <c r="K30" s="62"/>
    </row>
    <row r="31" spans="1:11" ht="4.5" customHeight="1" x14ac:dyDescent="0.4">
      <c r="A31" s="40"/>
      <c r="B31" s="41"/>
      <c r="C31" s="42"/>
      <c r="D31" s="41"/>
      <c r="E31" s="43"/>
      <c r="F31" s="42"/>
      <c r="G31" s="42"/>
      <c r="H31" s="44"/>
      <c r="I31" s="45"/>
      <c r="J31" s="45"/>
      <c r="K31" s="42"/>
    </row>
    <row r="32" spans="1:11" ht="24.95" customHeight="1" x14ac:dyDescent="0.4">
      <c r="A32" s="32"/>
      <c r="B32" s="63"/>
      <c r="C32" s="62" t="s">
        <v>175</v>
      </c>
      <c r="D32" s="63"/>
      <c r="E32" s="46" t="s">
        <v>83</v>
      </c>
      <c r="F32" s="35" t="s">
        <v>18</v>
      </c>
      <c r="G32" s="36" t="s">
        <v>19</v>
      </c>
      <c r="H32" s="37">
        <f t="shared" si="0"/>
        <v>84</v>
      </c>
      <c r="I32" s="59" t="s">
        <v>2</v>
      </c>
      <c r="J32" s="36" t="s">
        <v>132</v>
      </c>
      <c r="K32" s="35" t="s">
        <v>169</v>
      </c>
    </row>
    <row r="33" spans="1:12" ht="33" customHeight="1" x14ac:dyDescent="0.4">
      <c r="A33" s="32"/>
      <c r="B33" s="63"/>
      <c r="C33" s="62"/>
      <c r="D33" s="63"/>
      <c r="E33" s="47" t="s">
        <v>105</v>
      </c>
      <c r="F33" s="34" t="s">
        <v>18</v>
      </c>
      <c r="G33" s="38" t="s">
        <v>19</v>
      </c>
      <c r="H33" s="39">
        <f t="shared" si="0"/>
        <v>84</v>
      </c>
      <c r="I33" s="59"/>
      <c r="J33" s="38" t="s">
        <v>132</v>
      </c>
      <c r="K33" s="34" t="s">
        <v>169</v>
      </c>
    </row>
    <row r="34" spans="1:12" ht="56.25" customHeight="1" x14ac:dyDescent="0.25">
      <c r="A34" s="34" t="s">
        <v>92</v>
      </c>
      <c r="B34" s="63"/>
      <c r="C34" s="62"/>
      <c r="D34" s="63"/>
      <c r="E34" s="46" t="s">
        <v>79</v>
      </c>
      <c r="F34" s="35" t="s">
        <v>18</v>
      </c>
      <c r="G34" s="36" t="s">
        <v>19</v>
      </c>
      <c r="H34" s="37">
        <f t="shared" si="0"/>
        <v>84</v>
      </c>
      <c r="I34" s="59"/>
      <c r="J34" s="36" t="s">
        <v>132</v>
      </c>
      <c r="K34" s="35" t="s">
        <v>169</v>
      </c>
    </row>
    <row r="35" spans="1:12" ht="4.5" customHeight="1" x14ac:dyDescent="0.4">
      <c r="A35" s="40"/>
      <c r="B35" s="41"/>
      <c r="C35" s="42"/>
      <c r="D35" s="41"/>
      <c r="E35" s="48"/>
      <c r="F35" s="42"/>
      <c r="G35" s="42"/>
      <c r="H35" s="44"/>
      <c r="I35" s="49"/>
      <c r="J35" s="45"/>
      <c r="K35" s="42"/>
    </row>
    <row r="36" spans="1:12" ht="39" customHeight="1" x14ac:dyDescent="0.4">
      <c r="A36" s="32"/>
      <c r="B36" s="63"/>
      <c r="C36" s="62" t="s">
        <v>175</v>
      </c>
      <c r="D36" s="63"/>
      <c r="E36" s="47" t="s">
        <v>83</v>
      </c>
      <c r="F36" s="34" t="s">
        <v>27</v>
      </c>
      <c r="G36" s="38" t="s">
        <v>2</v>
      </c>
      <c r="H36" s="39">
        <f>(100*80)/100</f>
        <v>80</v>
      </c>
      <c r="I36" s="59" t="s">
        <v>1</v>
      </c>
      <c r="J36" s="38" t="s">
        <v>133</v>
      </c>
      <c r="K36" s="34" t="s">
        <v>166</v>
      </c>
    </row>
    <row r="37" spans="1:12" ht="39" customHeight="1" x14ac:dyDescent="0.4">
      <c r="A37" s="32"/>
      <c r="B37" s="63"/>
      <c r="C37" s="62"/>
      <c r="D37" s="63"/>
      <c r="E37" s="46" t="s">
        <v>105</v>
      </c>
      <c r="F37" s="35" t="s">
        <v>27</v>
      </c>
      <c r="G37" s="36" t="s">
        <v>131</v>
      </c>
      <c r="H37" s="37">
        <v>76</v>
      </c>
      <c r="I37" s="59"/>
      <c r="J37" s="36" t="s">
        <v>134</v>
      </c>
      <c r="K37" s="35" t="s">
        <v>166</v>
      </c>
    </row>
    <row r="38" spans="1:12" ht="97.5" customHeight="1" x14ac:dyDescent="0.25">
      <c r="A38" s="34" t="s">
        <v>93</v>
      </c>
      <c r="B38" s="63"/>
      <c r="C38" s="62"/>
      <c r="D38" s="63"/>
      <c r="E38" s="47" t="s">
        <v>79</v>
      </c>
      <c r="F38" s="34" t="s">
        <v>27</v>
      </c>
      <c r="G38" s="38" t="s">
        <v>19</v>
      </c>
      <c r="H38" s="39">
        <f>(90*80)/100</f>
        <v>72</v>
      </c>
      <c r="I38" s="59"/>
      <c r="J38" s="38" t="s">
        <v>134</v>
      </c>
      <c r="K38" s="34" t="s">
        <v>166</v>
      </c>
    </row>
    <row r="39" spans="1:12" ht="4.5" customHeight="1" x14ac:dyDescent="0.4">
      <c r="A39" s="40"/>
      <c r="B39" s="41"/>
      <c r="C39" s="42"/>
      <c r="D39" s="41"/>
      <c r="E39" s="43"/>
      <c r="F39" s="42"/>
      <c r="G39" s="50"/>
      <c r="H39" s="44"/>
      <c r="I39" s="49"/>
      <c r="J39" s="49"/>
      <c r="K39" s="42"/>
    </row>
    <row r="40" spans="1:12" ht="29.25" customHeight="1" x14ac:dyDescent="0.25">
      <c r="A40" s="64" t="s">
        <v>94</v>
      </c>
      <c r="B40" s="63"/>
      <c r="C40" s="62" t="s">
        <v>176</v>
      </c>
      <c r="D40" s="63"/>
      <c r="E40" s="47" t="s">
        <v>80</v>
      </c>
      <c r="F40" s="34" t="s">
        <v>28</v>
      </c>
      <c r="G40" s="38" t="s">
        <v>36</v>
      </c>
      <c r="H40" s="39">
        <f>(120*80)/100</f>
        <v>96</v>
      </c>
      <c r="I40" s="59" t="s">
        <v>197</v>
      </c>
      <c r="J40" s="38" t="s">
        <v>29</v>
      </c>
      <c r="K40" s="34" t="s">
        <v>168</v>
      </c>
    </row>
    <row r="41" spans="1:12" ht="29.25" customHeight="1" x14ac:dyDescent="0.25">
      <c r="A41" s="64"/>
      <c r="B41" s="63"/>
      <c r="C41" s="62"/>
      <c r="D41" s="63"/>
      <c r="E41" s="46" t="s">
        <v>30</v>
      </c>
      <c r="F41" s="35" t="s">
        <v>28</v>
      </c>
      <c r="G41" s="36" t="s">
        <v>1</v>
      </c>
      <c r="H41" s="37">
        <f>(110*80)/100</f>
        <v>88</v>
      </c>
      <c r="I41" s="59"/>
      <c r="J41" s="36" t="s">
        <v>33</v>
      </c>
      <c r="K41" s="35" t="s">
        <v>168</v>
      </c>
    </row>
    <row r="42" spans="1:12" ht="53.25" customHeight="1" x14ac:dyDescent="0.25">
      <c r="A42" s="64"/>
      <c r="B42" s="63"/>
      <c r="C42" s="62"/>
      <c r="D42" s="63"/>
      <c r="E42" s="47" t="s">
        <v>32</v>
      </c>
      <c r="F42" s="34" t="s">
        <v>106</v>
      </c>
      <c r="G42" s="38" t="s">
        <v>87</v>
      </c>
      <c r="H42" s="39">
        <f>(105*80)/100</f>
        <v>84</v>
      </c>
      <c r="I42" s="59"/>
      <c r="J42" s="38" t="s">
        <v>135</v>
      </c>
      <c r="K42" s="34" t="s">
        <v>170</v>
      </c>
    </row>
    <row r="43" spans="1:12" ht="4.5" customHeight="1" x14ac:dyDescent="0.4">
      <c r="A43" s="40"/>
      <c r="B43" s="41"/>
      <c r="C43" s="42"/>
      <c r="D43" s="41"/>
      <c r="E43" s="43"/>
      <c r="F43" s="42"/>
      <c r="G43" s="42"/>
      <c r="H43" s="44"/>
      <c r="I43" s="49"/>
      <c r="J43" s="49"/>
      <c r="K43" s="42"/>
    </row>
    <row r="44" spans="1:12" ht="39" customHeight="1" x14ac:dyDescent="0.25">
      <c r="A44" s="60" t="s">
        <v>95</v>
      </c>
      <c r="B44" s="63"/>
      <c r="C44" s="62" t="s">
        <v>177</v>
      </c>
      <c r="D44" s="63"/>
      <c r="E44" s="46" t="s">
        <v>80</v>
      </c>
      <c r="F44" s="35" t="s">
        <v>28</v>
      </c>
      <c r="G44" s="36" t="s">
        <v>36</v>
      </c>
      <c r="H44" s="37">
        <f>(120*80)/100</f>
        <v>96</v>
      </c>
      <c r="I44" s="59" t="s">
        <v>197</v>
      </c>
      <c r="J44" s="36" t="s">
        <v>29</v>
      </c>
      <c r="K44" s="35" t="s">
        <v>168</v>
      </c>
    </row>
    <row r="45" spans="1:12" ht="71.25" customHeight="1" x14ac:dyDescent="0.25">
      <c r="A45" s="60"/>
      <c r="B45" s="63"/>
      <c r="C45" s="62"/>
      <c r="D45" s="63"/>
      <c r="E45" s="47" t="s">
        <v>32</v>
      </c>
      <c r="F45" s="34" t="s">
        <v>106</v>
      </c>
      <c r="G45" s="38" t="s">
        <v>87</v>
      </c>
      <c r="H45" s="39">
        <f>(105*80)/100</f>
        <v>84</v>
      </c>
      <c r="I45" s="59"/>
      <c r="J45" s="38" t="s">
        <v>135</v>
      </c>
      <c r="K45" s="34" t="s">
        <v>168</v>
      </c>
    </row>
    <row r="46" spans="1:12" ht="4.5" customHeight="1" x14ac:dyDescent="0.5">
      <c r="A46" s="40"/>
      <c r="B46" s="41"/>
      <c r="C46" s="42"/>
      <c r="D46" s="41"/>
      <c r="E46" s="48"/>
      <c r="F46" s="42"/>
      <c r="G46" s="50"/>
      <c r="H46" s="44"/>
      <c r="I46" s="49"/>
      <c r="J46" s="49"/>
      <c r="K46" s="53"/>
      <c r="L46" s="1"/>
    </row>
    <row r="47" spans="1:12" ht="39" customHeight="1" x14ac:dyDescent="0.25">
      <c r="A47" s="60" t="s">
        <v>96</v>
      </c>
      <c r="B47" s="63"/>
      <c r="C47" s="62" t="s">
        <v>177</v>
      </c>
      <c r="D47" s="63"/>
      <c r="E47" s="46" t="s">
        <v>80</v>
      </c>
      <c r="F47" s="35" t="s">
        <v>28</v>
      </c>
      <c r="G47" s="36" t="s">
        <v>36</v>
      </c>
      <c r="H47" s="37">
        <f>(120*80)/100</f>
        <v>96</v>
      </c>
      <c r="I47" s="59" t="s">
        <v>197</v>
      </c>
      <c r="J47" s="36" t="s">
        <v>29</v>
      </c>
      <c r="K47" s="35" t="s">
        <v>168</v>
      </c>
    </row>
    <row r="48" spans="1:12" ht="71.25" customHeight="1" x14ac:dyDescent="0.25">
      <c r="A48" s="60"/>
      <c r="B48" s="63"/>
      <c r="C48" s="62"/>
      <c r="D48" s="63"/>
      <c r="E48" s="47" t="s">
        <v>32</v>
      </c>
      <c r="F48" s="34" t="s">
        <v>106</v>
      </c>
      <c r="G48" s="38" t="s">
        <v>87</v>
      </c>
      <c r="H48" s="39">
        <f>(105*80)/100</f>
        <v>84</v>
      </c>
      <c r="I48" s="59"/>
      <c r="J48" s="38" t="s">
        <v>135</v>
      </c>
      <c r="K48" s="34" t="s">
        <v>168</v>
      </c>
    </row>
    <row r="49" spans="1:14" ht="4.5" customHeight="1" x14ac:dyDescent="0.4">
      <c r="A49" s="40"/>
      <c r="B49" s="41"/>
      <c r="C49" s="42"/>
      <c r="D49" s="41"/>
      <c r="E49" s="48"/>
      <c r="F49" s="42"/>
      <c r="G49" s="50"/>
      <c r="H49" s="44"/>
      <c r="I49" s="49"/>
      <c r="J49" s="49"/>
      <c r="K49" s="42"/>
      <c r="L49" s="1"/>
    </row>
    <row r="50" spans="1:14" ht="39" customHeight="1" x14ac:dyDescent="0.25">
      <c r="A50" s="60" t="s">
        <v>97</v>
      </c>
      <c r="B50" s="63"/>
      <c r="C50" s="62" t="s">
        <v>177</v>
      </c>
      <c r="D50" s="63"/>
      <c r="E50" s="46" t="s">
        <v>80</v>
      </c>
      <c r="F50" s="35" t="s">
        <v>28</v>
      </c>
      <c r="G50" s="36" t="s">
        <v>36</v>
      </c>
      <c r="H50" s="37">
        <f>(120*80)/100</f>
        <v>96</v>
      </c>
      <c r="I50" s="59" t="s">
        <v>197</v>
      </c>
      <c r="J50" s="36" t="s">
        <v>29</v>
      </c>
      <c r="K50" s="35" t="s">
        <v>168</v>
      </c>
    </row>
    <row r="51" spans="1:14" ht="73.5" customHeight="1" x14ac:dyDescent="0.25">
      <c r="A51" s="60"/>
      <c r="B51" s="63"/>
      <c r="C51" s="62"/>
      <c r="D51" s="63"/>
      <c r="E51" s="47" t="s">
        <v>32</v>
      </c>
      <c r="F51" s="34" t="s">
        <v>106</v>
      </c>
      <c r="G51" s="38" t="s">
        <v>87</v>
      </c>
      <c r="H51" s="39">
        <f>(105*80)/100</f>
        <v>84</v>
      </c>
      <c r="I51" s="59"/>
      <c r="J51" s="38" t="s">
        <v>135</v>
      </c>
      <c r="K51" s="34" t="s">
        <v>168</v>
      </c>
      <c r="N51" s="16"/>
    </row>
    <row r="52" spans="1:14" ht="4.5" customHeight="1" x14ac:dyDescent="0.4">
      <c r="A52" s="40"/>
      <c r="B52" s="41"/>
      <c r="C52" s="42"/>
      <c r="D52" s="41"/>
      <c r="E52" s="48"/>
      <c r="F52" s="42"/>
      <c r="G52" s="50"/>
      <c r="H52" s="44"/>
      <c r="I52" s="49"/>
      <c r="J52" s="49"/>
      <c r="K52" s="42"/>
      <c r="L52" s="1"/>
    </row>
    <row r="53" spans="1:14" ht="39" customHeight="1" x14ac:dyDescent="0.25">
      <c r="A53" s="60" t="s">
        <v>98</v>
      </c>
      <c r="B53" s="63"/>
      <c r="C53" s="62" t="s">
        <v>178</v>
      </c>
      <c r="D53" s="63"/>
      <c r="E53" s="46" t="s">
        <v>34</v>
      </c>
      <c r="F53" s="35" t="s">
        <v>35</v>
      </c>
      <c r="G53" s="36" t="s">
        <v>2</v>
      </c>
      <c r="H53" s="37">
        <f>(100*80)/100</f>
        <v>80</v>
      </c>
      <c r="I53" s="59" t="s">
        <v>36</v>
      </c>
      <c r="J53" s="36" t="s">
        <v>104</v>
      </c>
      <c r="K53" s="35" t="s">
        <v>171</v>
      </c>
    </row>
    <row r="54" spans="1:14" ht="82.5" customHeight="1" x14ac:dyDescent="0.25">
      <c r="A54" s="60"/>
      <c r="B54" s="63"/>
      <c r="C54" s="62"/>
      <c r="D54" s="63"/>
      <c r="E54" s="47" t="s">
        <v>32</v>
      </c>
      <c r="F54" s="34" t="s">
        <v>37</v>
      </c>
      <c r="G54" s="38" t="s">
        <v>87</v>
      </c>
      <c r="H54" s="39">
        <f>(105*80)/100</f>
        <v>84</v>
      </c>
      <c r="I54" s="59"/>
      <c r="J54" s="38" t="s">
        <v>104</v>
      </c>
      <c r="K54" s="34" t="s">
        <v>172</v>
      </c>
      <c r="N54" s="16"/>
    </row>
    <row r="55" spans="1:14" ht="4.5" customHeight="1" x14ac:dyDescent="0.4">
      <c r="A55" s="40"/>
      <c r="B55" s="41"/>
      <c r="C55" s="42"/>
      <c r="D55" s="41"/>
      <c r="E55" s="48"/>
      <c r="F55" s="42"/>
      <c r="G55" s="50"/>
      <c r="H55" s="44"/>
      <c r="I55" s="49"/>
      <c r="J55" s="49"/>
      <c r="K55" s="42"/>
      <c r="L55" s="1"/>
    </row>
    <row r="56" spans="1:14" ht="39" customHeight="1" x14ac:dyDescent="0.25">
      <c r="A56" s="60" t="s">
        <v>99</v>
      </c>
      <c r="B56" s="63"/>
      <c r="C56" s="62" t="s">
        <v>178</v>
      </c>
      <c r="D56" s="63"/>
      <c r="E56" s="46" t="s">
        <v>34</v>
      </c>
      <c r="F56" s="35" t="s">
        <v>35</v>
      </c>
      <c r="G56" s="36" t="s">
        <v>36</v>
      </c>
      <c r="H56" s="37">
        <f t="shared" si="0"/>
        <v>84</v>
      </c>
      <c r="I56" s="59" t="s">
        <v>197</v>
      </c>
      <c r="J56" s="36" t="s">
        <v>38</v>
      </c>
      <c r="K56" s="35" t="s">
        <v>171</v>
      </c>
    </row>
    <row r="57" spans="1:14" ht="73.5" customHeight="1" x14ac:dyDescent="0.25">
      <c r="A57" s="60"/>
      <c r="B57" s="63"/>
      <c r="C57" s="62"/>
      <c r="D57" s="63"/>
      <c r="E57" s="47" t="s">
        <v>32</v>
      </c>
      <c r="F57" s="34" t="s">
        <v>37</v>
      </c>
      <c r="G57" s="38" t="s">
        <v>36</v>
      </c>
      <c r="H57" s="39">
        <f t="shared" si="0"/>
        <v>84</v>
      </c>
      <c r="I57" s="59"/>
      <c r="J57" s="38" t="s">
        <v>38</v>
      </c>
      <c r="K57" s="34" t="s">
        <v>172</v>
      </c>
      <c r="N57" s="16"/>
    </row>
    <row r="58" spans="1:14" ht="4.5" customHeight="1" x14ac:dyDescent="0.4">
      <c r="A58" s="40"/>
      <c r="B58" s="41"/>
      <c r="C58" s="42"/>
      <c r="D58" s="41"/>
      <c r="E58" s="48"/>
      <c r="F58" s="42"/>
      <c r="G58" s="50"/>
      <c r="H58" s="44"/>
      <c r="I58" s="49"/>
      <c r="J58" s="49"/>
      <c r="K58" s="42"/>
      <c r="L58" s="1"/>
    </row>
    <row r="59" spans="1:14" ht="21" customHeight="1" x14ac:dyDescent="0.25">
      <c r="A59" s="64" t="s">
        <v>39</v>
      </c>
      <c r="B59" s="63"/>
      <c r="C59" s="66" t="s">
        <v>194</v>
      </c>
      <c r="D59" s="63"/>
      <c r="E59" s="67" t="s">
        <v>83</v>
      </c>
      <c r="F59" s="68" t="s">
        <v>4</v>
      </c>
      <c r="G59" s="36" t="s">
        <v>137</v>
      </c>
      <c r="H59" s="37">
        <f>(105*80)/100</f>
        <v>84</v>
      </c>
      <c r="I59" s="59" t="s">
        <v>196</v>
      </c>
      <c r="J59" s="36" t="s">
        <v>140</v>
      </c>
      <c r="K59" s="68" t="s">
        <v>169</v>
      </c>
      <c r="L59" s="1"/>
    </row>
    <row r="60" spans="1:14" ht="21" customHeight="1" x14ac:dyDescent="0.25">
      <c r="A60" s="64"/>
      <c r="B60" s="63"/>
      <c r="C60" s="66"/>
      <c r="D60" s="63"/>
      <c r="E60" s="67"/>
      <c r="F60" s="68"/>
      <c r="G60" s="36" t="s">
        <v>138</v>
      </c>
      <c r="H60" s="37">
        <f>(85*80)/100</f>
        <v>68</v>
      </c>
      <c r="I60" s="59"/>
      <c r="J60" s="36" t="s">
        <v>141</v>
      </c>
      <c r="K60" s="68"/>
      <c r="L60" s="1"/>
    </row>
    <row r="61" spans="1:14" ht="21" customHeight="1" x14ac:dyDescent="0.25">
      <c r="A61" s="64"/>
      <c r="B61" s="63"/>
      <c r="C61" s="66"/>
      <c r="D61" s="63"/>
      <c r="E61" s="69" t="s">
        <v>136</v>
      </c>
      <c r="F61" s="62" t="s">
        <v>4</v>
      </c>
      <c r="G61" s="38" t="s">
        <v>139</v>
      </c>
      <c r="H61" s="39">
        <f t="shared" si="0"/>
        <v>84</v>
      </c>
      <c r="I61" s="59"/>
      <c r="J61" s="38" t="s">
        <v>140</v>
      </c>
      <c r="K61" s="62" t="s">
        <v>166</v>
      </c>
      <c r="L61" s="1"/>
    </row>
    <row r="62" spans="1:14" ht="49.5" customHeight="1" x14ac:dyDescent="0.4">
      <c r="A62" s="64"/>
      <c r="B62" s="33"/>
      <c r="C62" s="66"/>
      <c r="D62" s="33"/>
      <c r="E62" s="69"/>
      <c r="F62" s="62"/>
      <c r="G62" s="38" t="s">
        <v>138</v>
      </c>
      <c r="H62" s="39">
        <f>(85*80)/100</f>
        <v>68</v>
      </c>
      <c r="I62" s="59"/>
      <c r="J62" s="38" t="s">
        <v>141</v>
      </c>
      <c r="K62" s="62"/>
      <c r="L62" s="1"/>
    </row>
    <row r="63" spans="1:14" ht="4.5" customHeight="1" x14ac:dyDescent="0.4">
      <c r="A63" s="40"/>
      <c r="B63" s="41"/>
      <c r="C63" s="42"/>
      <c r="D63" s="41"/>
      <c r="E63" s="48"/>
      <c r="F63" s="42"/>
      <c r="G63" s="50"/>
      <c r="H63" s="44"/>
      <c r="I63" s="49"/>
      <c r="J63" s="49"/>
      <c r="K63" s="42"/>
      <c r="L63" s="1"/>
    </row>
    <row r="64" spans="1:14" ht="21" customHeight="1" x14ac:dyDescent="0.25">
      <c r="A64" s="64" t="s">
        <v>40</v>
      </c>
      <c r="B64" s="65"/>
      <c r="C64" s="66" t="s">
        <v>142</v>
      </c>
      <c r="D64" s="63"/>
      <c r="E64" s="67" t="s">
        <v>83</v>
      </c>
      <c r="F64" s="68" t="s">
        <v>27</v>
      </c>
      <c r="G64" s="36" t="s">
        <v>143</v>
      </c>
      <c r="H64" s="37">
        <f>(95*80)/100</f>
        <v>76</v>
      </c>
      <c r="I64" s="59" t="s">
        <v>87</v>
      </c>
      <c r="J64" s="36" t="s">
        <v>147</v>
      </c>
      <c r="K64" s="68" t="s">
        <v>166</v>
      </c>
      <c r="L64" s="1"/>
    </row>
    <row r="65" spans="1:14" ht="21" customHeight="1" x14ac:dyDescent="0.25">
      <c r="A65" s="64"/>
      <c r="B65" s="65"/>
      <c r="C65" s="66"/>
      <c r="D65" s="63"/>
      <c r="E65" s="67"/>
      <c r="F65" s="68"/>
      <c r="G65" s="36" t="s">
        <v>144</v>
      </c>
      <c r="H65" s="37">
        <f>(80*80)/100</f>
        <v>64</v>
      </c>
      <c r="I65" s="59"/>
      <c r="J65" s="36" t="s">
        <v>148</v>
      </c>
      <c r="K65" s="68"/>
      <c r="L65" s="1"/>
    </row>
    <row r="66" spans="1:14" ht="21" customHeight="1" x14ac:dyDescent="0.25">
      <c r="A66" s="64"/>
      <c r="B66" s="65"/>
      <c r="C66" s="66"/>
      <c r="D66" s="63"/>
      <c r="E66" s="69" t="s">
        <v>82</v>
      </c>
      <c r="F66" s="62" t="s">
        <v>27</v>
      </c>
      <c r="G66" s="38" t="s">
        <v>145</v>
      </c>
      <c r="H66" s="39">
        <f>(95*80)/100</f>
        <v>76</v>
      </c>
      <c r="I66" s="59"/>
      <c r="J66" s="38" t="s">
        <v>147</v>
      </c>
      <c r="K66" s="62" t="s">
        <v>166</v>
      </c>
      <c r="L66" s="1"/>
    </row>
    <row r="67" spans="1:14" ht="55.5" customHeight="1" x14ac:dyDescent="0.4">
      <c r="A67" s="64"/>
      <c r="B67" s="54"/>
      <c r="C67" s="66"/>
      <c r="D67" s="33"/>
      <c r="E67" s="69"/>
      <c r="F67" s="62"/>
      <c r="G67" s="38" t="s">
        <v>146</v>
      </c>
      <c r="H67" s="39">
        <f>(80*80)/100</f>
        <v>64</v>
      </c>
      <c r="I67" s="59"/>
      <c r="J67" s="38" t="s">
        <v>148</v>
      </c>
      <c r="K67" s="62"/>
      <c r="L67" s="1"/>
    </row>
    <row r="68" spans="1:14" ht="4.5" customHeight="1" x14ac:dyDescent="0.4">
      <c r="A68" s="40"/>
      <c r="B68" s="41"/>
      <c r="C68" s="42"/>
      <c r="D68" s="41"/>
      <c r="E68" s="48"/>
      <c r="F68" s="42"/>
      <c r="G68" s="50"/>
      <c r="H68" s="44"/>
      <c r="I68" s="49"/>
      <c r="J68" s="49"/>
      <c r="K68" s="42"/>
      <c r="L68" s="1"/>
    </row>
    <row r="69" spans="1:14" ht="21" customHeight="1" x14ac:dyDescent="0.25">
      <c r="A69" s="64" t="s">
        <v>41</v>
      </c>
      <c r="B69" s="63"/>
      <c r="C69" s="66" t="s">
        <v>195</v>
      </c>
      <c r="D69" s="63"/>
      <c r="E69" s="67" t="s">
        <v>84</v>
      </c>
      <c r="F69" s="68" t="s">
        <v>70</v>
      </c>
      <c r="G69" s="36" t="s">
        <v>68</v>
      </c>
      <c r="H69" s="37">
        <f>(90*80)/100</f>
        <v>72</v>
      </c>
      <c r="I69" s="59" t="s">
        <v>2</v>
      </c>
      <c r="J69" s="36" t="s">
        <v>133</v>
      </c>
      <c r="K69" s="68" t="s">
        <v>167</v>
      </c>
      <c r="L69" s="1"/>
    </row>
    <row r="70" spans="1:14" ht="21" customHeight="1" x14ac:dyDescent="0.25">
      <c r="A70" s="64"/>
      <c r="B70" s="63"/>
      <c r="C70" s="66"/>
      <c r="D70" s="63"/>
      <c r="E70" s="67"/>
      <c r="F70" s="68"/>
      <c r="G70" s="36" t="s">
        <v>69</v>
      </c>
      <c r="H70" s="37">
        <f>(70*80)/100</f>
        <v>56</v>
      </c>
      <c r="I70" s="59"/>
      <c r="J70" s="36" t="s">
        <v>151</v>
      </c>
      <c r="K70" s="68"/>
      <c r="L70" s="1"/>
    </row>
    <row r="71" spans="1:14" ht="21" customHeight="1" x14ac:dyDescent="0.25">
      <c r="A71" s="64"/>
      <c r="B71" s="63"/>
      <c r="C71" s="66"/>
      <c r="D71" s="63"/>
      <c r="E71" s="69" t="s">
        <v>73</v>
      </c>
      <c r="F71" s="62" t="s">
        <v>70</v>
      </c>
      <c r="G71" s="38" t="s">
        <v>149</v>
      </c>
      <c r="H71" s="39">
        <f>(90*80)/100</f>
        <v>72</v>
      </c>
      <c r="I71" s="59"/>
      <c r="J71" s="38" t="s">
        <v>133</v>
      </c>
      <c r="K71" s="62" t="s">
        <v>167</v>
      </c>
      <c r="L71" s="1"/>
    </row>
    <row r="72" spans="1:14" ht="60.75" customHeight="1" x14ac:dyDescent="0.4">
      <c r="A72" s="64"/>
      <c r="B72" s="33"/>
      <c r="C72" s="66"/>
      <c r="D72" s="33"/>
      <c r="E72" s="69"/>
      <c r="F72" s="62"/>
      <c r="G72" s="38" t="s">
        <v>150</v>
      </c>
      <c r="H72" s="39">
        <f>(70*80)/100</f>
        <v>56</v>
      </c>
      <c r="I72" s="59"/>
      <c r="J72" s="38" t="s">
        <v>151</v>
      </c>
      <c r="K72" s="62"/>
      <c r="L72" s="1"/>
    </row>
    <row r="73" spans="1:14" ht="4.5" customHeight="1" x14ac:dyDescent="0.4">
      <c r="A73" s="40"/>
      <c r="B73" s="41"/>
      <c r="C73" s="42"/>
      <c r="D73" s="41"/>
      <c r="E73" s="48"/>
      <c r="F73" s="42"/>
      <c r="G73" s="42"/>
      <c r="H73" s="44"/>
      <c r="I73" s="49"/>
      <c r="J73" s="45"/>
      <c r="K73" s="42"/>
      <c r="L73" s="1"/>
    </row>
    <row r="74" spans="1:14" ht="39" customHeight="1" x14ac:dyDescent="0.4">
      <c r="A74" s="60" t="s">
        <v>42</v>
      </c>
      <c r="B74" s="33"/>
      <c r="C74" s="62" t="s">
        <v>193</v>
      </c>
      <c r="D74" s="33"/>
      <c r="E74" s="46" t="s">
        <v>81</v>
      </c>
      <c r="F74" s="35" t="s">
        <v>27</v>
      </c>
      <c r="G74" s="36" t="s">
        <v>19</v>
      </c>
      <c r="H74" s="37">
        <f>(90*80)/100</f>
        <v>72</v>
      </c>
      <c r="I74" s="59" t="s">
        <v>2</v>
      </c>
      <c r="J74" s="36" t="s">
        <v>132</v>
      </c>
      <c r="K74" s="35" t="s">
        <v>166</v>
      </c>
    </row>
    <row r="75" spans="1:14" ht="39" customHeight="1" x14ac:dyDescent="0.4">
      <c r="A75" s="60"/>
      <c r="B75" s="33"/>
      <c r="C75" s="62"/>
      <c r="D75" s="33"/>
      <c r="E75" s="47" t="s">
        <v>152</v>
      </c>
      <c r="F75" s="34" t="s">
        <v>27</v>
      </c>
      <c r="G75" s="38" t="s">
        <v>131</v>
      </c>
      <c r="H75" s="39">
        <v>76</v>
      </c>
      <c r="I75" s="59"/>
      <c r="J75" s="38" t="s">
        <v>132</v>
      </c>
      <c r="K75" s="34" t="s">
        <v>166</v>
      </c>
    </row>
    <row r="76" spans="1:14" ht="83.25" customHeight="1" x14ac:dyDescent="0.4">
      <c r="A76" s="60"/>
      <c r="B76" s="41"/>
      <c r="C76" s="62"/>
      <c r="D76" s="41"/>
      <c r="E76" s="46" t="s">
        <v>85</v>
      </c>
      <c r="F76" s="35" t="s">
        <v>27</v>
      </c>
      <c r="G76" s="36" t="s">
        <v>26</v>
      </c>
      <c r="H76" s="37">
        <f>(85*80)/100</f>
        <v>68</v>
      </c>
      <c r="I76" s="59"/>
      <c r="J76" s="36" t="s">
        <v>153</v>
      </c>
      <c r="K76" s="35" t="s">
        <v>166</v>
      </c>
      <c r="N76" s="16"/>
    </row>
    <row r="77" spans="1:14" ht="4.5" customHeight="1" x14ac:dyDescent="0.4">
      <c r="A77" s="40"/>
      <c r="B77" s="41"/>
      <c r="C77" s="42"/>
      <c r="D77" s="41"/>
      <c r="E77" s="48"/>
      <c r="F77" s="42"/>
      <c r="G77" s="50"/>
      <c r="H77" s="44"/>
      <c r="I77" s="49"/>
      <c r="J77" s="49"/>
      <c r="K77" s="42"/>
      <c r="L77" s="1"/>
    </row>
    <row r="78" spans="1:14" ht="36.75" customHeight="1" x14ac:dyDescent="0.4">
      <c r="A78" s="40"/>
      <c r="B78" s="41"/>
      <c r="C78" s="42"/>
      <c r="D78" s="41"/>
      <c r="E78" s="48"/>
      <c r="F78" s="42"/>
      <c r="G78" s="50"/>
      <c r="H78" s="44"/>
      <c r="I78" s="49"/>
      <c r="J78" s="49"/>
      <c r="K78" s="42"/>
      <c r="L78" s="1"/>
    </row>
    <row r="79" spans="1:14" ht="29.25" customHeight="1" x14ac:dyDescent="0.25">
      <c r="A79" s="64" t="s">
        <v>45</v>
      </c>
      <c r="B79" s="63"/>
      <c r="C79" s="66" t="s">
        <v>192</v>
      </c>
      <c r="D79" s="63"/>
      <c r="E79" s="47" t="s">
        <v>46</v>
      </c>
      <c r="F79" s="34" t="s">
        <v>48</v>
      </c>
      <c r="G79" s="38" t="s">
        <v>21</v>
      </c>
      <c r="H79" s="39">
        <f>(50*80)/100</f>
        <v>40</v>
      </c>
      <c r="I79" s="59" t="s">
        <v>157</v>
      </c>
      <c r="J79" s="38" t="s">
        <v>158</v>
      </c>
      <c r="K79" s="34" t="s">
        <v>173</v>
      </c>
    </row>
    <row r="80" spans="1:14" ht="29.25" customHeight="1" x14ac:dyDescent="0.25">
      <c r="A80" s="64"/>
      <c r="B80" s="63"/>
      <c r="C80" s="66"/>
      <c r="D80" s="63"/>
      <c r="E80" s="46" t="s">
        <v>155</v>
      </c>
      <c r="F80" s="35" t="s">
        <v>48</v>
      </c>
      <c r="G80" s="36" t="s">
        <v>157</v>
      </c>
      <c r="H80" s="37">
        <f>(65*80)/100</f>
        <v>52</v>
      </c>
      <c r="I80" s="59"/>
      <c r="J80" s="36" t="s">
        <v>159</v>
      </c>
      <c r="K80" s="35" t="s">
        <v>173</v>
      </c>
    </row>
    <row r="81" spans="1:14" ht="29.25" customHeight="1" x14ac:dyDescent="0.25">
      <c r="A81" s="64"/>
      <c r="B81" s="63"/>
      <c r="C81" s="66"/>
      <c r="D81" s="63"/>
      <c r="E81" s="46" t="s">
        <v>198</v>
      </c>
      <c r="F81" s="35" t="s">
        <v>49</v>
      </c>
      <c r="G81" s="36" t="s">
        <v>199</v>
      </c>
      <c r="H81" s="37">
        <v>44</v>
      </c>
      <c r="I81" s="59"/>
      <c r="J81" s="36" t="s">
        <v>200</v>
      </c>
      <c r="K81" s="35" t="s">
        <v>173</v>
      </c>
    </row>
    <row r="82" spans="1:14" ht="29.25" customHeight="1" x14ac:dyDescent="0.25">
      <c r="A82" s="64"/>
      <c r="B82" s="63"/>
      <c r="C82" s="66"/>
      <c r="D82" s="63"/>
      <c r="E82" s="47" t="s">
        <v>156</v>
      </c>
      <c r="F82" s="34" t="s">
        <v>49</v>
      </c>
      <c r="G82" s="38" t="s">
        <v>8</v>
      </c>
      <c r="H82" s="39">
        <f>(60*80)/100</f>
        <v>48</v>
      </c>
      <c r="I82" s="59"/>
      <c r="J82" s="38" t="s">
        <v>159</v>
      </c>
      <c r="K82" s="34" t="s">
        <v>173</v>
      </c>
    </row>
    <row r="83" spans="1:14" ht="29.25" customHeight="1" x14ac:dyDescent="0.25">
      <c r="A83" s="64"/>
      <c r="B83" s="63"/>
      <c r="C83" s="66"/>
      <c r="D83" s="63"/>
      <c r="E83" s="46" t="s">
        <v>154</v>
      </c>
      <c r="F83" s="35" t="s">
        <v>48</v>
      </c>
      <c r="G83" s="36" t="s">
        <v>8</v>
      </c>
      <c r="H83" s="37">
        <f>(60*80)/100</f>
        <v>48</v>
      </c>
      <c r="I83" s="59"/>
      <c r="J83" s="36" t="s">
        <v>159</v>
      </c>
      <c r="K83" s="35" t="s">
        <v>173</v>
      </c>
    </row>
    <row r="84" spans="1:14" ht="29.25" customHeight="1" x14ac:dyDescent="0.25">
      <c r="A84" s="64"/>
      <c r="B84" s="63"/>
      <c r="C84" s="66"/>
      <c r="D84" s="63"/>
      <c r="E84" s="47" t="s">
        <v>86</v>
      </c>
      <c r="F84" s="34" t="s">
        <v>48</v>
      </c>
      <c r="G84" s="38" t="s">
        <v>21</v>
      </c>
      <c r="H84" s="39">
        <f>(50*80)/100</f>
        <v>40</v>
      </c>
      <c r="I84" s="59"/>
      <c r="J84" s="38" t="s">
        <v>158</v>
      </c>
      <c r="K84" s="34" t="s">
        <v>173</v>
      </c>
    </row>
    <row r="85" spans="1:14" ht="29.25" customHeight="1" x14ac:dyDescent="0.25">
      <c r="A85" s="64"/>
      <c r="B85" s="63"/>
      <c r="C85" s="66"/>
      <c r="D85" s="63"/>
      <c r="E85" s="46" t="s">
        <v>47</v>
      </c>
      <c r="F85" s="35" t="s">
        <v>49</v>
      </c>
      <c r="G85" s="36" t="s">
        <v>21</v>
      </c>
      <c r="H85" s="37">
        <f>(50*80)/100</f>
        <v>40</v>
      </c>
      <c r="I85" s="59"/>
      <c r="J85" s="36" t="s">
        <v>158</v>
      </c>
      <c r="K85" s="35" t="s">
        <v>173</v>
      </c>
    </row>
    <row r="86" spans="1:14" ht="4.5" customHeight="1" x14ac:dyDescent="0.4">
      <c r="A86" s="40"/>
      <c r="B86" s="41"/>
      <c r="C86" s="42"/>
      <c r="D86" s="41"/>
      <c r="E86" s="48"/>
      <c r="F86" s="42"/>
      <c r="G86" s="50"/>
      <c r="H86" s="44"/>
      <c r="I86" s="49"/>
      <c r="J86" s="49"/>
      <c r="K86" s="42"/>
      <c r="L86" s="1"/>
    </row>
    <row r="87" spans="1:14" ht="39" customHeight="1" x14ac:dyDescent="0.4">
      <c r="A87" s="60" t="s">
        <v>51</v>
      </c>
      <c r="B87" s="54"/>
      <c r="C87" s="70" t="s">
        <v>179</v>
      </c>
      <c r="D87" s="33"/>
      <c r="E87" s="47" t="s">
        <v>46</v>
      </c>
      <c r="F87" s="34" t="s">
        <v>48</v>
      </c>
      <c r="G87" s="38" t="s">
        <v>43</v>
      </c>
      <c r="H87" s="39">
        <f>(70*80)/100</f>
        <v>56</v>
      </c>
      <c r="I87" s="59" t="s">
        <v>3</v>
      </c>
      <c r="J87" s="38" t="s">
        <v>160</v>
      </c>
      <c r="K87" s="34" t="s">
        <v>173</v>
      </c>
    </row>
    <row r="88" spans="1:14" ht="39" customHeight="1" x14ac:dyDescent="0.4">
      <c r="A88" s="60"/>
      <c r="B88" s="54"/>
      <c r="C88" s="70"/>
      <c r="D88" s="33"/>
      <c r="E88" s="46" t="s">
        <v>155</v>
      </c>
      <c r="F88" s="35" t="s">
        <v>48</v>
      </c>
      <c r="G88" s="36" t="s">
        <v>157</v>
      </c>
      <c r="H88" s="37">
        <f>(65*80)/100</f>
        <v>52</v>
      </c>
      <c r="I88" s="59"/>
      <c r="J88" s="36" t="s">
        <v>44</v>
      </c>
      <c r="K88" s="35" t="s">
        <v>173</v>
      </c>
    </row>
    <row r="89" spans="1:14" ht="39" customHeight="1" x14ac:dyDescent="0.4">
      <c r="A89" s="60"/>
      <c r="B89" s="54"/>
      <c r="C89" s="70"/>
      <c r="D89" s="33"/>
      <c r="E89" s="46" t="s">
        <v>198</v>
      </c>
      <c r="F89" s="35" t="s">
        <v>49</v>
      </c>
      <c r="G89" s="36" t="s">
        <v>8</v>
      </c>
      <c r="H89" s="37">
        <v>48</v>
      </c>
      <c r="I89" s="59"/>
      <c r="J89" s="36" t="s">
        <v>161</v>
      </c>
      <c r="K89" s="35" t="s">
        <v>173</v>
      </c>
    </row>
    <row r="90" spans="1:14" ht="39" customHeight="1" x14ac:dyDescent="0.4">
      <c r="A90" s="60"/>
      <c r="B90" s="54"/>
      <c r="C90" s="70"/>
      <c r="D90" s="33"/>
      <c r="E90" s="47" t="s">
        <v>156</v>
      </c>
      <c r="F90" s="34" t="s">
        <v>49</v>
      </c>
      <c r="G90" s="38" t="s">
        <v>8</v>
      </c>
      <c r="H90" s="39">
        <f>(60*80)/100</f>
        <v>48</v>
      </c>
      <c r="I90" s="59"/>
      <c r="J90" s="38" t="s">
        <v>161</v>
      </c>
      <c r="K90" s="34" t="s">
        <v>173</v>
      </c>
    </row>
    <row r="91" spans="1:14" ht="39" customHeight="1" x14ac:dyDescent="0.4">
      <c r="A91" s="60"/>
      <c r="B91" s="54"/>
      <c r="C91" s="70"/>
      <c r="D91" s="33"/>
      <c r="E91" s="46" t="s">
        <v>154</v>
      </c>
      <c r="F91" s="35" t="s">
        <v>48</v>
      </c>
      <c r="G91" s="36" t="s">
        <v>43</v>
      </c>
      <c r="H91" s="37">
        <f>(70*80)/100</f>
        <v>56</v>
      </c>
      <c r="I91" s="59"/>
      <c r="J91" s="36" t="s">
        <v>160</v>
      </c>
      <c r="K91" s="35" t="s">
        <v>173</v>
      </c>
    </row>
    <row r="92" spans="1:14" ht="38.25" customHeight="1" x14ac:dyDescent="0.4">
      <c r="A92" s="60"/>
      <c r="B92" s="55"/>
      <c r="C92" s="70"/>
      <c r="D92" s="41"/>
      <c r="E92" s="47" t="s">
        <v>52</v>
      </c>
      <c r="F92" s="34" t="s">
        <v>49</v>
      </c>
      <c r="G92" s="38" t="s">
        <v>8</v>
      </c>
      <c r="H92" s="39">
        <f>(60*80)/100</f>
        <v>48</v>
      </c>
      <c r="I92" s="59"/>
      <c r="J92" s="38" t="s">
        <v>162</v>
      </c>
      <c r="K92" s="34" t="s">
        <v>173</v>
      </c>
      <c r="N92" s="16"/>
    </row>
    <row r="93" spans="1:14" ht="4.5" customHeight="1" x14ac:dyDescent="0.4">
      <c r="A93" s="40"/>
      <c r="B93" s="41"/>
      <c r="C93" s="42"/>
      <c r="D93" s="41"/>
      <c r="E93" s="48"/>
      <c r="F93" s="42"/>
      <c r="G93" s="50"/>
      <c r="H93" s="44"/>
      <c r="I93" s="49"/>
      <c r="J93" s="49"/>
      <c r="K93" s="42"/>
      <c r="L93" s="1"/>
    </row>
    <row r="94" spans="1:14" ht="84" customHeight="1" x14ac:dyDescent="0.4">
      <c r="A94" s="51" t="s">
        <v>100</v>
      </c>
      <c r="B94" s="33"/>
      <c r="C94" s="34" t="s">
        <v>180</v>
      </c>
      <c r="D94" s="33"/>
      <c r="E94" s="46" t="s">
        <v>80</v>
      </c>
      <c r="F94" s="35" t="s">
        <v>28</v>
      </c>
      <c r="G94" s="36" t="s">
        <v>36</v>
      </c>
      <c r="H94" s="37">
        <f>(120*80)/100</f>
        <v>96</v>
      </c>
      <c r="I94" s="38" t="s">
        <v>197</v>
      </c>
      <c r="J94" s="36" t="s">
        <v>163</v>
      </c>
      <c r="K94" s="35" t="s">
        <v>168</v>
      </c>
    </row>
    <row r="95" spans="1:14" ht="4.5" customHeight="1" x14ac:dyDescent="0.4">
      <c r="A95" s="40"/>
      <c r="B95" s="41"/>
      <c r="C95" s="45"/>
      <c r="D95" s="41"/>
      <c r="E95" s="48"/>
      <c r="F95" s="42"/>
      <c r="G95" s="50"/>
      <c r="H95" s="44"/>
      <c r="I95" s="49"/>
      <c r="J95" s="49"/>
      <c r="K95" s="42"/>
      <c r="L95" s="1"/>
    </row>
    <row r="96" spans="1:14" ht="29.25" customHeight="1" x14ac:dyDescent="0.25">
      <c r="A96" s="60" t="s">
        <v>88</v>
      </c>
      <c r="B96" s="63"/>
      <c r="C96" s="62" t="s">
        <v>181</v>
      </c>
      <c r="D96" s="63"/>
      <c r="E96" s="46" t="s">
        <v>34</v>
      </c>
      <c r="F96" s="35" t="s">
        <v>53</v>
      </c>
      <c r="G96" s="36" t="s">
        <v>36</v>
      </c>
      <c r="H96" s="37">
        <f>(120*80)/100</f>
        <v>96</v>
      </c>
      <c r="I96" s="59" t="s">
        <v>197</v>
      </c>
      <c r="J96" s="36" t="s">
        <v>29</v>
      </c>
      <c r="K96" s="35" t="s">
        <v>168</v>
      </c>
    </row>
    <row r="97" spans="1:12" ht="51.75" customHeight="1" x14ac:dyDescent="0.25">
      <c r="A97" s="60"/>
      <c r="B97" s="63"/>
      <c r="C97" s="62"/>
      <c r="D97" s="63"/>
      <c r="E97" s="47" t="s">
        <v>34</v>
      </c>
      <c r="F97" s="34" t="s">
        <v>31</v>
      </c>
      <c r="G97" s="38" t="s">
        <v>36</v>
      </c>
      <c r="H97" s="39">
        <f>(120*80)/100</f>
        <v>96</v>
      </c>
      <c r="I97" s="59"/>
      <c r="J97" s="38" t="s">
        <v>29</v>
      </c>
      <c r="K97" s="34" t="s">
        <v>168</v>
      </c>
    </row>
    <row r="98" spans="1:12" ht="29.25" customHeight="1" x14ac:dyDescent="0.25">
      <c r="A98" s="60"/>
      <c r="B98" s="63"/>
      <c r="C98" s="62"/>
      <c r="D98" s="63"/>
      <c r="E98" s="46" t="s">
        <v>80</v>
      </c>
      <c r="F98" s="35" t="s">
        <v>54</v>
      </c>
      <c r="G98" s="36" t="s">
        <v>1</v>
      </c>
      <c r="H98" s="37">
        <f>(120*80)/100</f>
        <v>96</v>
      </c>
      <c r="I98" s="59"/>
      <c r="J98" s="36" t="s">
        <v>29</v>
      </c>
      <c r="K98" s="35" t="s">
        <v>168</v>
      </c>
    </row>
    <row r="99" spans="1:12" ht="45" customHeight="1" x14ac:dyDescent="0.4">
      <c r="A99" s="60"/>
      <c r="B99" s="41"/>
      <c r="C99" s="62"/>
      <c r="D99" s="41"/>
      <c r="E99" s="47" t="s">
        <v>30</v>
      </c>
      <c r="F99" s="34" t="s">
        <v>31</v>
      </c>
      <c r="G99" s="38" t="s">
        <v>36</v>
      </c>
      <c r="H99" s="39">
        <f>(120*80)/100</f>
        <v>96</v>
      </c>
      <c r="I99" s="59"/>
      <c r="J99" s="38" t="s">
        <v>29</v>
      </c>
      <c r="K99" s="34" t="s">
        <v>168</v>
      </c>
    </row>
    <row r="100" spans="1:12" ht="4.5" customHeight="1" x14ac:dyDescent="0.4">
      <c r="A100" s="40"/>
      <c r="B100" s="41"/>
      <c r="C100" s="42"/>
      <c r="D100" s="41"/>
      <c r="E100" s="48"/>
      <c r="F100" s="42"/>
      <c r="G100" s="50"/>
      <c r="H100" s="44"/>
      <c r="I100" s="49"/>
      <c r="J100" s="49"/>
      <c r="K100" s="42"/>
      <c r="L100" s="1"/>
    </row>
    <row r="101" spans="1:12" ht="29.25" customHeight="1" x14ac:dyDescent="0.25">
      <c r="A101" s="60" t="s">
        <v>101</v>
      </c>
      <c r="B101" s="63"/>
      <c r="C101" s="62" t="s">
        <v>181</v>
      </c>
      <c r="D101" s="63"/>
      <c r="E101" s="46" t="s">
        <v>34</v>
      </c>
      <c r="F101" s="35" t="s">
        <v>53</v>
      </c>
      <c r="G101" s="36" t="s">
        <v>36</v>
      </c>
      <c r="H101" s="37">
        <f>(120*80)/100</f>
        <v>96</v>
      </c>
      <c r="I101" s="59" t="s">
        <v>197</v>
      </c>
      <c r="J101" s="36" t="s">
        <v>29</v>
      </c>
      <c r="K101" s="35" t="s">
        <v>168</v>
      </c>
    </row>
    <row r="102" spans="1:12" ht="63" customHeight="1" x14ac:dyDescent="0.25">
      <c r="A102" s="60"/>
      <c r="B102" s="63"/>
      <c r="C102" s="62"/>
      <c r="D102" s="63"/>
      <c r="E102" s="47" t="s">
        <v>34</v>
      </c>
      <c r="F102" s="34" t="s">
        <v>31</v>
      </c>
      <c r="G102" s="38" t="s">
        <v>36</v>
      </c>
      <c r="H102" s="39">
        <f>(120*80)/100</f>
        <v>96</v>
      </c>
      <c r="I102" s="59"/>
      <c r="J102" s="38" t="s">
        <v>29</v>
      </c>
      <c r="K102" s="34" t="s">
        <v>168</v>
      </c>
    </row>
    <row r="103" spans="1:12" ht="29.25" customHeight="1" x14ac:dyDescent="0.25">
      <c r="A103" s="60"/>
      <c r="B103" s="63"/>
      <c r="C103" s="62"/>
      <c r="D103" s="63"/>
      <c r="E103" s="46" t="s">
        <v>80</v>
      </c>
      <c r="F103" s="35" t="s">
        <v>54</v>
      </c>
      <c r="G103" s="36" t="s">
        <v>1</v>
      </c>
      <c r="H103" s="37">
        <f>(110*80)/100</f>
        <v>88</v>
      </c>
      <c r="I103" s="59"/>
      <c r="J103" s="36" t="s">
        <v>29</v>
      </c>
      <c r="K103" s="35" t="s">
        <v>168</v>
      </c>
    </row>
    <row r="104" spans="1:12" ht="29.25" customHeight="1" x14ac:dyDescent="0.4">
      <c r="A104" s="60"/>
      <c r="B104" s="41"/>
      <c r="C104" s="62"/>
      <c r="D104" s="41"/>
      <c r="E104" s="47" t="s">
        <v>30</v>
      </c>
      <c r="F104" s="34" t="s">
        <v>31</v>
      </c>
      <c r="G104" s="38" t="s">
        <v>36</v>
      </c>
      <c r="H104" s="39">
        <f>(120*80)/100</f>
        <v>96</v>
      </c>
      <c r="I104" s="59"/>
      <c r="J104" s="38" t="s">
        <v>29</v>
      </c>
      <c r="K104" s="34" t="s">
        <v>168</v>
      </c>
    </row>
    <row r="105" spans="1:12" ht="4.5" customHeight="1" x14ac:dyDescent="0.4">
      <c r="A105" s="40"/>
      <c r="B105" s="41"/>
      <c r="C105" s="42"/>
      <c r="D105" s="41"/>
      <c r="E105" s="48"/>
      <c r="F105" s="42"/>
      <c r="G105" s="50"/>
      <c r="H105" s="44"/>
      <c r="I105" s="49"/>
      <c r="J105" s="49"/>
      <c r="K105" s="42"/>
      <c r="L105" s="1"/>
    </row>
    <row r="106" spans="1:12" ht="29.25" customHeight="1" x14ac:dyDescent="0.25">
      <c r="A106" s="60" t="s">
        <v>102</v>
      </c>
      <c r="B106" s="63"/>
      <c r="C106" s="62" t="s">
        <v>176</v>
      </c>
      <c r="D106" s="63"/>
      <c r="E106" s="46" t="s">
        <v>34</v>
      </c>
      <c r="F106" s="35" t="s">
        <v>53</v>
      </c>
      <c r="G106" s="36" t="s">
        <v>36</v>
      </c>
      <c r="H106" s="37">
        <f>(120*80)/100</f>
        <v>96</v>
      </c>
      <c r="I106" s="59" t="s">
        <v>197</v>
      </c>
      <c r="J106" s="36" t="s">
        <v>29</v>
      </c>
      <c r="K106" s="35" t="s">
        <v>168</v>
      </c>
    </row>
    <row r="107" spans="1:12" ht="29.25" customHeight="1" x14ac:dyDescent="0.25">
      <c r="A107" s="60"/>
      <c r="B107" s="63"/>
      <c r="C107" s="62"/>
      <c r="D107" s="63"/>
      <c r="E107" s="47" t="s">
        <v>34</v>
      </c>
      <c r="F107" s="34" t="s">
        <v>31</v>
      </c>
      <c r="G107" s="38" t="s">
        <v>36</v>
      </c>
      <c r="H107" s="39">
        <f>(120*80)/100</f>
        <v>96</v>
      </c>
      <c r="I107" s="59"/>
      <c r="J107" s="38" t="s">
        <v>29</v>
      </c>
      <c r="K107" s="34" t="s">
        <v>168</v>
      </c>
    </row>
    <row r="108" spans="1:12" ht="29.25" customHeight="1" x14ac:dyDescent="0.25">
      <c r="A108" s="60"/>
      <c r="B108" s="63"/>
      <c r="C108" s="62"/>
      <c r="D108" s="63"/>
      <c r="E108" s="46" t="s">
        <v>80</v>
      </c>
      <c r="F108" s="35" t="s">
        <v>54</v>
      </c>
      <c r="G108" s="36" t="s">
        <v>1</v>
      </c>
      <c r="H108" s="37">
        <f>(110*80)/100</f>
        <v>88</v>
      </c>
      <c r="I108" s="59"/>
      <c r="J108" s="36" t="s">
        <v>29</v>
      </c>
      <c r="K108" s="35" t="s">
        <v>168</v>
      </c>
    </row>
    <row r="109" spans="1:12" ht="81.75" customHeight="1" x14ac:dyDescent="0.4">
      <c r="A109" s="60"/>
      <c r="B109" s="41"/>
      <c r="C109" s="62"/>
      <c r="D109" s="41"/>
      <c r="E109" s="47" t="s">
        <v>30</v>
      </c>
      <c r="F109" s="34" t="s">
        <v>31</v>
      </c>
      <c r="G109" s="38" t="s">
        <v>36</v>
      </c>
      <c r="H109" s="39">
        <f>(120*80)/100</f>
        <v>96</v>
      </c>
      <c r="I109" s="59"/>
      <c r="J109" s="38" t="s">
        <v>29</v>
      </c>
      <c r="K109" s="34" t="s">
        <v>168</v>
      </c>
    </row>
    <row r="110" spans="1:12" ht="4.5" customHeight="1" x14ac:dyDescent="0.4">
      <c r="A110" s="40"/>
      <c r="B110" s="41"/>
      <c r="C110" s="42"/>
      <c r="D110" s="41"/>
      <c r="E110" s="48"/>
      <c r="F110" s="42"/>
      <c r="G110" s="50"/>
      <c r="H110" s="44"/>
      <c r="I110" s="49"/>
      <c r="J110" s="49"/>
      <c r="K110" s="42"/>
      <c r="L110" s="1"/>
    </row>
    <row r="111" spans="1:12" ht="29.25" customHeight="1" x14ac:dyDescent="0.25">
      <c r="A111" s="60" t="s">
        <v>55</v>
      </c>
      <c r="B111" s="63"/>
      <c r="C111" s="62" t="s">
        <v>180</v>
      </c>
      <c r="D111" s="63"/>
      <c r="E111" s="46" t="s">
        <v>80</v>
      </c>
      <c r="F111" s="35" t="s">
        <v>56</v>
      </c>
      <c r="G111" s="36" t="s">
        <v>87</v>
      </c>
      <c r="H111" s="37">
        <f>(105*80)/100</f>
        <v>84</v>
      </c>
      <c r="I111" s="59" t="s">
        <v>196</v>
      </c>
      <c r="J111" s="36" t="s">
        <v>33</v>
      </c>
      <c r="K111" s="35" t="s">
        <v>173</v>
      </c>
    </row>
    <row r="112" spans="1:12" ht="29.25" customHeight="1" x14ac:dyDescent="0.25">
      <c r="A112" s="60"/>
      <c r="B112" s="63"/>
      <c r="C112" s="62"/>
      <c r="D112" s="63"/>
      <c r="E112" s="46" t="s">
        <v>201</v>
      </c>
      <c r="F112" s="35" t="s">
        <v>202</v>
      </c>
      <c r="G112" s="36" t="s">
        <v>199</v>
      </c>
      <c r="H112" s="37">
        <v>44</v>
      </c>
      <c r="I112" s="59"/>
      <c r="J112" s="36" t="s">
        <v>161</v>
      </c>
      <c r="K112" s="35" t="s">
        <v>173</v>
      </c>
    </row>
    <row r="113" spans="1:14" ht="123" customHeight="1" x14ac:dyDescent="0.25">
      <c r="A113" s="60"/>
      <c r="B113" s="63"/>
      <c r="C113" s="62"/>
      <c r="D113" s="63"/>
      <c r="E113" s="47" t="s">
        <v>57</v>
      </c>
      <c r="F113" s="34" t="s">
        <v>58</v>
      </c>
      <c r="G113" s="38" t="s">
        <v>8</v>
      </c>
      <c r="H113" s="39">
        <f>(60*80)/100</f>
        <v>48</v>
      </c>
      <c r="I113" s="59"/>
      <c r="J113" s="38" t="s">
        <v>151</v>
      </c>
      <c r="K113" s="34" t="s">
        <v>173</v>
      </c>
    </row>
    <row r="114" spans="1:14" ht="4.5" customHeight="1" x14ac:dyDescent="0.4">
      <c r="A114" s="40"/>
      <c r="B114" s="41"/>
      <c r="C114" s="42"/>
      <c r="D114" s="41"/>
      <c r="E114" s="48"/>
      <c r="F114" s="42"/>
      <c r="G114" s="50"/>
      <c r="H114" s="44"/>
      <c r="I114" s="49"/>
      <c r="J114" s="49"/>
      <c r="K114" s="42"/>
      <c r="L114" s="1"/>
    </row>
    <row r="115" spans="1:14" ht="39" customHeight="1" x14ac:dyDescent="0.4">
      <c r="A115" s="61" t="s">
        <v>59</v>
      </c>
      <c r="B115" s="33"/>
      <c r="C115" s="62" t="s">
        <v>182</v>
      </c>
      <c r="D115" s="33"/>
      <c r="E115" s="46" t="s">
        <v>60</v>
      </c>
      <c r="F115" s="35" t="s">
        <v>61</v>
      </c>
      <c r="G115" s="36" t="s">
        <v>157</v>
      </c>
      <c r="H115" s="37">
        <f>(65*80)/100</f>
        <v>52</v>
      </c>
      <c r="I115" s="59" t="s">
        <v>3</v>
      </c>
      <c r="J115" s="36" t="s">
        <v>44</v>
      </c>
      <c r="K115" s="35" t="s">
        <v>174</v>
      </c>
    </row>
    <row r="116" spans="1:14" ht="93" customHeight="1" x14ac:dyDescent="0.4">
      <c r="A116" s="61"/>
      <c r="B116" s="41"/>
      <c r="C116" s="62"/>
      <c r="D116" s="41"/>
      <c r="E116" s="47" t="s">
        <v>62</v>
      </c>
      <c r="F116" s="34" t="s">
        <v>63</v>
      </c>
      <c r="G116" s="38" t="s">
        <v>157</v>
      </c>
      <c r="H116" s="39">
        <f>(65*80)/100</f>
        <v>52</v>
      </c>
      <c r="I116" s="59"/>
      <c r="J116" s="38" t="s">
        <v>44</v>
      </c>
      <c r="K116" s="34" t="s">
        <v>174</v>
      </c>
      <c r="N116" s="16"/>
    </row>
    <row r="117" spans="1:14" ht="4.5" customHeight="1" x14ac:dyDescent="0.4">
      <c r="A117" s="40"/>
      <c r="B117" s="41"/>
      <c r="C117" s="42"/>
      <c r="D117" s="41"/>
      <c r="E117" s="48"/>
      <c r="F117" s="42"/>
      <c r="G117" s="50"/>
      <c r="H117" s="44"/>
      <c r="I117" s="49"/>
      <c r="J117" s="49"/>
      <c r="K117" s="42"/>
      <c r="L117" s="1"/>
    </row>
    <row r="118" spans="1:14" ht="29.25" customHeight="1" x14ac:dyDescent="0.25">
      <c r="A118" s="60" t="s">
        <v>103</v>
      </c>
      <c r="B118" s="63"/>
      <c r="C118" s="62" t="s">
        <v>183</v>
      </c>
      <c r="D118" s="63"/>
      <c r="E118" s="46" t="s">
        <v>64</v>
      </c>
      <c r="F118" s="35" t="s">
        <v>65</v>
      </c>
      <c r="G118" s="36" t="s">
        <v>50</v>
      </c>
      <c r="H118" s="37">
        <f>(40*80)/100</f>
        <v>32</v>
      </c>
      <c r="I118" s="59" t="s">
        <v>8</v>
      </c>
      <c r="J118" s="36" t="s">
        <v>165</v>
      </c>
      <c r="K118" s="35" t="s">
        <v>173</v>
      </c>
    </row>
    <row r="119" spans="1:14" ht="29.25" customHeight="1" x14ac:dyDescent="0.25">
      <c r="A119" s="60"/>
      <c r="B119" s="63"/>
      <c r="C119" s="62"/>
      <c r="D119" s="63"/>
      <c r="E119" s="47" t="s">
        <v>80</v>
      </c>
      <c r="F119" s="34" t="s">
        <v>66</v>
      </c>
      <c r="G119" s="38" t="s">
        <v>21</v>
      </c>
      <c r="H119" s="39">
        <f>(50*80)/100</f>
        <v>40</v>
      </c>
      <c r="I119" s="59"/>
      <c r="J119" s="38" t="s">
        <v>158</v>
      </c>
      <c r="K119" s="34" t="s">
        <v>173</v>
      </c>
    </row>
    <row r="120" spans="1:14" ht="74.25" customHeight="1" x14ac:dyDescent="0.25">
      <c r="A120" s="60"/>
      <c r="B120" s="63"/>
      <c r="C120" s="62"/>
      <c r="D120" s="63"/>
      <c r="E120" s="46" t="s">
        <v>80</v>
      </c>
      <c r="F120" s="35" t="s">
        <v>164</v>
      </c>
      <c r="G120" s="36" t="s">
        <v>21</v>
      </c>
      <c r="H120" s="37">
        <f>(50*80)/100</f>
        <v>40</v>
      </c>
      <c r="I120" s="59"/>
      <c r="J120" s="36" t="s">
        <v>158</v>
      </c>
      <c r="K120" s="35" t="s">
        <v>173</v>
      </c>
    </row>
    <row r="121" spans="1:14" ht="4.5" customHeight="1" x14ac:dyDescent="0.4">
      <c r="A121" s="40"/>
      <c r="B121" s="41"/>
      <c r="C121" s="42"/>
      <c r="D121" s="41"/>
      <c r="E121" s="48"/>
      <c r="F121" s="42"/>
      <c r="G121" s="50"/>
      <c r="H121" s="44"/>
      <c r="I121" s="49"/>
      <c r="J121" s="49"/>
      <c r="K121" s="42"/>
      <c r="L121" s="1"/>
    </row>
    <row r="122" spans="1:14" ht="143.25" customHeight="1" x14ac:dyDescent="0.4">
      <c r="A122" s="52" t="s">
        <v>67</v>
      </c>
      <c r="B122" s="33"/>
      <c r="C122" s="34" t="s">
        <v>180</v>
      </c>
      <c r="D122" s="33"/>
      <c r="E122" s="46" t="s">
        <v>80</v>
      </c>
      <c r="F122" s="35" t="s">
        <v>164</v>
      </c>
      <c r="G122" s="36" t="s">
        <v>21</v>
      </c>
      <c r="H122" s="37">
        <f t="shared" ref="H122" si="2">(105*80)/100</f>
        <v>84</v>
      </c>
      <c r="I122" s="38" t="s">
        <v>8</v>
      </c>
      <c r="J122" s="36" t="s">
        <v>158</v>
      </c>
      <c r="K122" s="35" t="s">
        <v>173</v>
      </c>
    </row>
    <row r="123" spans="1:14" ht="4.5" customHeight="1" x14ac:dyDescent="0.25">
      <c r="A123" s="9"/>
      <c r="B123" s="3"/>
      <c r="C123" s="8"/>
      <c r="D123" s="3"/>
      <c r="E123" s="4"/>
      <c r="F123" s="8"/>
      <c r="G123" s="15"/>
      <c r="H123" s="30"/>
      <c r="I123" s="12"/>
      <c r="J123" s="12"/>
      <c r="K123" s="8"/>
      <c r="L123" s="1"/>
    </row>
    <row r="124" spans="1:14" ht="6.75" customHeight="1" x14ac:dyDescent="0.25"/>
  </sheetData>
  <mergeCells count="155">
    <mergeCell ref="D101:D103"/>
    <mergeCell ref="I101:I104"/>
    <mergeCell ref="A87:A92"/>
    <mergeCell ref="C87:C92"/>
    <mergeCell ref="I87:I92"/>
    <mergeCell ref="B96:B98"/>
    <mergeCell ref="D96:D98"/>
    <mergeCell ref="A96:A99"/>
    <mergeCell ref="I96:I99"/>
    <mergeCell ref="C96:C99"/>
    <mergeCell ref="A74:A76"/>
    <mergeCell ref="C74:C76"/>
    <mergeCell ref="I74:I76"/>
    <mergeCell ref="A79:A85"/>
    <mergeCell ref="C79:C85"/>
    <mergeCell ref="I79:I85"/>
    <mergeCell ref="B79:B85"/>
    <mergeCell ref="D79:D85"/>
    <mergeCell ref="F69:F70"/>
    <mergeCell ref="I69:I72"/>
    <mergeCell ref="E18:E19"/>
    <mergeCell ref="F18:F19"/>
    <mergeCell ref="K18:K19"/>
    <mergeCell ref="E20:E21"/>
    <mergeCell ref="F20:F21"/>
    <mergeCell ref="K20:K21"/>
    <mergeCell ref="I5:I12"/>
    <mergeCell ref="I14:I21"/>
    <mergeCell ref="E23:E24"/>
    <mergeCell ref="F23:F24"/>
    <mergeCell ref="I23:I30"/>
    <mergeCell ref="E25:E26"/>
    <mergeCell ref="E27:E28"/>
    <mergeCell ref="E29:E30"/>
    <mergeCell ref="K23:K24"/>
    <mergeCell ref="K25:K26"/>
    <mergeCell ref="K27:K28"/>
    <mergeCell ref="K29:K30"/>
    <mergeCell ref="E11:E12"/>
    <mergeCell ref="F11:F12"/>
    <mergeCell ref="K11:K12"/>
    <mergeCell ref="E14:E15"/>
    <mergeCell ref="K14:K15"/>
    <mergeCell ref="F14:F15"/>
    <mergeCell ref="E16:E17"/>
    <mergeCell ref="F16:F17"/>
    <mergeCell ref="K16:K17"/>
    <mergeCell ref="E5:E6"/>
    <mergeCell ref="F5:F6"/>
    <mergeCell ref="K5:K6"/>
    <mergeCell ref="E7:E8"/>
    <mergeCell ref="F7:F8"/>
    <mergeCell ref="E9:E10"/>
    <mergeCell ref="F9:F10"/>
    <mergeCell ref="K7:K8"/>
    <mergeCell ref="K9:K10"/>
    <mergeCell ref="A69:A72"/>
    <mergeCell ref="B69:B71"/>
    <mergeCell ref="C69:C72"/>
    <mergeCell ref="D69:D71"/>
    <mergeCell ref="E69:E70"/>
    <mergeCell ref="K64:K65"/>
    <mergeCell ref="E66:E67"/>
    <mergeCell ref="F66:F67"/>
    <mergeCell ref="K66:K67"/>
    <mergeCell ref="K69:K70"/>
    <mergeCell ref="E71:E72"/>
    <mergeCell ref="F71:F72"/>
    <mergeCell ref="K71:K72"/>
    <mergeCell ref="I32:I34"/>
    <mergeCell ref="I36:I38"/>
    <mergeCell ref="I40:I42"/>
    <mergeCell ref="I44:I45"/>
    <mergeCell ref="I50:I51"/>
    <mergeCell ref="K59:K60"/>
    <mergeCell ref="E61:E62"/>
    <mergeCell ref="F61:F62"/>
    <mergeCell ref="K61:K62"/>
    <mergeCell ref="I47:I48"/>
    <mergeCell ref="I59:I62"/>
    <mergeCell ref="A50:A51"/>
    <mergeCell ref="B50:B51"/>
    <mergeCell ref="B64:B66"/>
    <mergeCell ref="C64:C67"/>
    <mergeCell ref="D64:D66"/>
    <mergeCell ref="E64:E65"/>
    <mergeCell ref="F64:F65"/>
    <mergeCell ref="A59:A62"/>
    <mergeCell ref="B59:B61"/>
    <mergeCell ref="C59:C62"/>
    <mergeCell ref="D59:D61"/>
    <mergeCell ref="E59:E60"/>
    <mergeCell ref="F59:F60"/>
    <mergeCell ref="C50:C51"/>
    <mergeCell ref="D50:D51"/>
    <mergeCell ref="A56:A57"/>
    <mergeCell ref="B56:B57"/>
    <mergeCell ref="B53:B54"/>
    <mergeCell ref="C53:C54"/>
    <mergeCell ref="D53:D54"/>
    <mergeCell ref="C56:C57"/>
    <mergeCell ref="D56:D57"/>
    <mergeCell ref="A53:A54"/>
    <mergeCell ref="A64:A67"/>
    <mergeCell ref="B5:B11"/>
    <mergeCell ref="C5:C11"/>
    <mergeCell ref="D5:D11"/>
    <mergeCell ref="B14:B20"/>
    <mergeCell ref="C14:C20"/>
    <mergeCell ref="D14:D20"/>
    <mergeCell ref="B32:B34"/>
    <mergeCell ref="C32:C34"/>
    <mergeCell ref="D32:D34"/>
    <mergeCell ref="B23:B27"/>
    <mergeCell ref="C23:C29"/>
    <mergeCell ref="D23:D27"/>
    <mergeCell ref="A47:A48"/>
    <mergeCell ref="B47:B48"/>
    <mergeCell ref="B36:B38"/>
    <mergeCell ref="C36:C38"/>
    <mergeCell ref="D36:D38"/>
    <mergeCell ref="B44:B45"/>
    <mergeCell ref="D44:D45"/>
    <mergeCell ref="B40:B42"/>
    <mergeCell ref="C40:C42"/>
    <mergeCell ref="D40:D42"/>
    <mergeCell ref="A40:A42"/>
    <mergeCell ref="A44:A45"/>
    <mergeCell ref="C44:C45"/>
    <mergeCell ref="C47:C48"/>
    <mergeCell ref="D47:D48"/>
    <mergeCell ref="I64:I67"/>
    <mergeCell ref="I56:I57"/>
    <mergeCell ref="I53:I54"/>
    <mergeCell ref="A101:A104"/>
    <mergeCell ref="A115:A116"/>
    <mergeCell ref="C115:C116"/>
    <mergeCell ref="I115:I116"/>
    <mergeCell ref="A118:A120"/>
    <mergeCell ref="B118:B120"/>
    <mergeCell ref="C118:C120"/>
    <mergeCell ref="D118:D120"/>
    <mergeCell ref="I118:I120"/>
    <mergeCell ref="A106:A109"/>
    <mergeCell ref="B106:B108"/>
    <mergeCell ref="C106:C109"/>
    <mergeCell ref="D106:D108"/>
    <mergeCell ref="I106:I109"/>
    <mergeCell ref="A111:A113"/>
    <mergeCell ref="B111:B113"/>
    <mergeCell ref="C111:C113"/>
    <mergeCell ref="D111:D113"/>
    <mergeCell ref="I111:I113"/>
    <mergeCell ref="B101:B103"/>
    <mergeCell ref="C101:C104"/>
  </mergeCells>
  <pageMargins left="0.25" right="0.25" top="0.75" bottom="0.75" header="0.3" footer="0.3"/>
  <pageSetup scale="35" orientation="portrait" r:id="rId1"/>
  <ignoredErrors>
    <ignoredError sqref="H6:H8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D3:P46"/>
  <sheetViews>
    <sheetView topLeftCell="C1" workbookViewId="0">
      <selection activeCell="G19" sqref="G19"/>
    </sheetView>
  </sheetViews>
  <sheetFormatPr baseColWidth="10" defaultRowHeight="15" x14ac:dyDescent="0.25"/>
  <cols>
    <col min="4" max="4" width="15.5703125" bestFit="1" customWidth="1"/>
    <col min="6" max="6" width="18.140625" customWidth="1"/>
    <col min="7" max="8" width="16.7109375" customWidth="1"/>
    <col min="9" max="9" width="13.85546875" bestFit="1" customWidth="1"/>
    <col min="10" max="10" width="17.5703125" bestFit="1" customWidth="1"/>
    <col min="11" max="11" width="17.5703125" customWidth="1"/>
    <col min="12" max="12" width="15.5703125" bestFit="1" customWidth="1"/>
    <col min="13" max="13" width="16.5703125" bestFit="1" customWidth="1"/>
  </cols>
  <sheetData>
    <row r="3" spans="4:13" ht="15.75" thickBot="1" x14ac:dyDescent="0.3"/>
    <row r="4" spans="4:13" ht="15.75" thickBot="1" x14ac:dyDescent="0.3">
      <c r="D4" s="21" t="s">
        <v>115</v>
      </c>
      <c r="F4" s="21" t="s">
        <v>115</v>
      </c>
      <c r="G4" s="26" t="s">
        <v>116</v>
      </c>
      <c r="H4" s="22"/>
      <c r="I4" s="21" t="s">
        <v>115</v>
      </c>
      <c r="J4" s="26" t="s">
        <v>116</v>
      </c>
      <c r="K4" s="22"/>
      <c r="L4" s="17" t="s">
        <v>115</v>
      </c>
      <c r="M4" s="23" t="s">
        <v>116</v>
      </c>
    </row>
    <row r="5" spans="4:13" ht="15.75" thickBot="1" x14ac:dyDescent="0.3">
      <c r="D5" s="20" t="s">
        <v>67</v>
      </c>
      <c r="F5" s="20" t="s">
        <v>51</v>
      </c>
      <c r="G5" s="31" t="s">
        <v>184</v>
      </c>
      <c r="I5" s="20" t="s">
        <v>98</v>
      </c>
      <c r="J5" s="27"/>
      <c r="L5" s="18" t="s">
        <v>67</v>
      </c>
      <c r="M5" s="24"/>
    </row>
    <row r="6" spans="4:13" ht="15.75" thickBot="1" x14ac:dyDescent="0.3">
      <c r="D6" s="18" t="s">
        <v>51</v>
      </c>
      <c r="F6" s="18" t="s">
        <v>45</v>
      </c>
      <c r="G6" s="31" t="s">
        <v>185</v>
      </c>
      <c r="I6" s="18" t="s">
        <v>96</v>
      </c>
      <c r="J6" s="28"/>
      <c r="L6" s="18" t="s">
        <v>110</v>
      </c>
      <c r="M6" s="24"/>
    </row>
    <row r="7" spans="4:13" ht="15.75" thickBot="1" x14ac:dyDescent="0.3">
      <c r="D7" s="18" t="s">
        <v>45</v>
      </c>
      <c r="F7" s="18" t="s">
        <v>107</v>
      </c>
      <c r="G7" s="31" t="s">
        <v>186</v>
      </c>
      <c r="I7" s="18" t="s">
        <v>97</v>
      </c>
      <c r="J7" s="28"/>
      <c r="L7" s="18" t="s">
        <v>111</v>
      </c>
      <c r="M7" s="24"/>
    </row>
    <row r="8" spans="4:13" ht="15.75" thickBot="1" x14ac:dyDescent="0.3">
      <c r="D8" s="18" t="s">
        <v>107</v>
      </c>
      <c r="F8" s="18" t="s">
        <v>108</v>
      </c>
      <c r="G8" s="31" t="s">
        <v>187</v>
      </c>
      <c r="I8" s="18" t="s">
        <v>94</v>
      </c>
      <c r="J8" s="28"/>
      <c r="L8" s="18" t="s">
        <v>112</v>
      </c>
      <c r="M8" s="24"/>
    </row>
    <row r="9" spans="4:13" ht="15.75" thickBot="1" x14ac:dyDescent="0.3">
      <c r="D9" s="18" t="s">
        <v>108</v>
      </c>
      <c r="F9" s="18" t="s">
        <v>109</v>
      </c>
      <c r="G9" s="31" t="s">
        <v>187</v>
      </c>
      <c r="I9" s="18" t="s">
        <v>99</v>
      </c>
      <c r="J9" s="28"/>
      <c r="L9" s="18" t="s">
        <v>101</v>
      </c>
      <c r="M9" s="24"/>
    </row>
    <row r="10" spans="4:13" ht="15.75" thickBot="1" x14ac:dyDescent="0.3">
      <c r="D10" s="18" t="s">
        <v>109</v>
      </c>
      <c r="F10" s="18" t="s">
        <v>42</v>
      </c>
      <c r="G10" s="31" t="s">
        <v>188</v>
      </c>
      <c r="I10" s="18" t="s">
        <v>97</v>
      </c>
      <c r="J10" s="28"/>
      <c r="L10" s="18" t="s">
        <v>100</v>
      </c>
      <c r="M10" s="24"/>
    </row>
    <row r="11" spans="4:13" ht="15.75" thickBot="1" x14ac:dyDescent="0.3">
      <c r="D11" s="18" t="s">
        <v>42</v>
      </c>
      <c r="F11" s="18" t="s">
        <v>41</v>
      </c>
      <c r="G11" s="31" t="s">
        <v>189</v>
      </c>
      <c r="I11" s="18" t="s">
        <v>91</v>
      </c>
      <c r="J11" s="28"/>
      <c r="L11" s="18" t="s">
        <v>55</v>
      </c>
      <c r="M11" s="24"/>
    </row>
    <row r="12" spans="4:13" ht="15.75" thickBot="1" x14ac:dyDescent="0.3">
      <c r="D12" s="18" t="s">
        <v>41</v>
      </c>
      <c r="F12" s="18" t="s">
        <v>40</v>
      </c>
      <c r="G12" s="31" t="s">
        <v>190</v>
      </c>
      <c r="I12" s="18" t="s">
        <v>90</v>
      </c>
      <c r="J12" s="28"/>
      <c r="L12" s="18" t="s">
        <v>113</v>
      </c>
      <c r="M12" s="24"/>
    </row>
    <row r="13" spans="4:13" ht="15.75" thickBot="1" x14ac:dyDescent="0.3">
      <c r="D13" s="18" t="s">
        <v>40</v>
      </c>
      <c r="F13" s="19" t="s">
        <v>39</v>
      </c>
      <c r="G13" s="31" t="s">
        <v>191</v>
      </c>
      <c r="I13" s="18" t="s">
        <v>89</v>
      </c>
      <c r="J13" s="28"/>
      <c r="L13" s="18" t="s">
        <v>102</v>
      </c>
      <c r="M13" s="24"/>
    </row>
    <row r="14" spans="4:13" x14ac:dyDescent="0.25">
      <c r="D14" s="18" t="s">
        <v>39</v>
      </c>
      <c r="I14" s="18" t="s">
        <v>92</v>
      </c>
      <c r="J14" s="28"/>
      <c r="L14" s="18" t="s">
        <v>103</v>
      </c>
      <c r="M14" s="24"/>
    </row>
    <row r="15" spans="4:13" ht="15.75" thickBot="1" x14ac:dyDescent="0.3">
      <c r="D15" s="18" t="s">
        <v>110</v>
      </c>
      <c r="I15" s="19" t="s">
        <v>93</v>
      </c>
      <c r="J15" s="29"/>
      <c r="L15" s="18" t="s">
        <v>88</v>
      </c>
      <c r="M15" s="24"/>
    </row>
    <row r="16" spans="4:13" ht="15.75" thickBot="1" x14ac:dyDescent="0.3">
      <c r="D16" s="18" t="s">
        <v>111</v>
      </c>
      <c r="L16" s="19" t="s">
        <v>114</v>
      </c>
      <c r="M16" s="25"/>
    </row>
    <row r="17" spans="4:16" x14ac:dyDescent="0.25">
      <c r="D17" s="18" t="s">
        <v>112</v>
      </c>
    </row>
    <row r="18" spans="4:16" ht="15.75" thickBot="1" x14ac:dyDescent="0.3">
      <c r="D18" s="18" t="s">
        <v>101</v>
      </c>
      <c r="L18" s="22"/>
    </row>
    <row r="19" spans="4:16" x14ac:dyDescent="0.25">
      <c r="D19" s="18" t="s">
        <v>100</v>
      </c>
      <c r="L19" s="72"/>
      <c r="M19" s="73"/>
      <c r="N19" s="73"/>
      <c r="O19" s="73"/>
      <c r="P19" s="74"/>
    </row>
    <row r="20" spans="4:16" x14ac:dyDescent="0.25">
      <c r="D20" s="18" t="s">
        <v>55</v>
      </c>
      <c r="L20" s="75"/>
      <c r="M20" s="76"/>
      <c r="N20" s="76"/>
      <c r="O20" s="76"/>
      <c r="P20" s="77"/>
    </row>
    <row r="21" spans="4:16" x14ac:dyDescent="0.25">
      <c r="D21" s="18" t="s">
        <v>113</v>
      </c>
      <c r="L21" s="75"/>
      <c r="M21" s="76"/>
      <c r="N21" s="76"/>
      <c r="O21" s="76"/>
      <c r="P21" s="77"/>
    </row>
    <row r="22" spans="4:16" x14ac:dyDescent="0.25">
      <c r="D22" s="18" t="s">
        <v>102</v>
      </c>
      <c r="I22" s="71" t="s">
        <v>117</v>
      </c>
      <c r="J22" s="71"/>
      <c r="L22" s="75"/>
      <c r="M22" s="76"/>
      <c r="N22" s="76"/>
      <c r="O22" s="76"/>
      <c r="P22" s="77"/>
    </row>
    <row r="23" spans="4:16" x14ac:dyDescent="0.25">
      <c r="D23" s="18" t="s">
        <v>98</v>
      </c>
      <c r="I23" t="s">
        <v>118</v>
      </c>
      <c r="J23" t="s">
        <v>119</v>
      </c>
      <c r="L23" s="75"/>
      <c r="M23" s="76"/>
      <c r="N23" s="76"/>
      <c r="O23" s="76"/>
      <c r="P23" s="77"/>
    </row>
    <row r="24" spans="4:16" x14ac:dyDescent="0.25">
      <c r="D24" s="18" t="s">
        <v>96</v>
      </c>
      <c r="I24" t="s">
        <v>94</v>
      </c>
      <c r="J24" t="s">
        <v>120</v>
      </c>
      <c r="L24" s="75"/>
      <c r="M24" s="76"/>
      <c r="N24" s="76"/>
      <c r="O24" s="76"/>
      <c r="P24" s="77"/>
    </row>
    <row r="25" spans="4:16" x14ac:dyDescent="0.25">
      <c r="D25" s="18" t="s">
        <v>97</v>
      </c>
      <c r="L25" s="75"/>
      <c r="M25" s="76"/>
      <c r="N25" s="76"/>
      <c r="O25" s="76"/>
      <c r="P25" s="77"/>
    </row>
    <row r="26" spans="4:16" x14ac:dyDescent="0.25">
      <c r="D26" s="18" t="s">
        <v>94</v>
      </c>
      <c r="L26" s="75"/>
      <c r="M26" s="76"/>
      <c r="N26" s="76"/>
      <c r="O26" s="76"/>
      <c r="P26" s="77"/>
    </row>
    <row r="27" spans="4:16" x14ac:dyDescent="0.25">
      <c r="D27" s="18" t="s">
        <v>99</v>
      </c>
      <c r="L27" s="75"/>
      <c r="M27" s="76"/>
      <c r="N27" s="76"/>
      <c r="O27" s="76"/>
      <c r="P27" s="77"/>
    </row>
    <row r="28" spans="4:16" x14ac:dyDescent="0.25">
      <c r="D28" s="18" t="s">
        <v>97</v>
      </c>
      <c r="L28" s="75"/>
      <c r="M28" s="76"/>
      <c r="N28" s="76"/>
      <c r="O28" s="76"/>
      <c r="P28" s="77"/>
    </row>
    <row r="29" spans="4:16" x14ac:dyDescent="0.25">
      <c r="D29" s="18" t="s">
        <v>91</v>
      </c>
      <c r="L29" s="75"/>
      <c r="M29" s="76"/>
      <c r="N29" s="76"/>
      <c r="O29" s="76"/>
      <c r="P29" s="77"/>
    </row>
    <row r="30" spans="4:16" x14ac:dyDescent="0.25">
      <c r="D30" s="18" t="s">
        <v>90</v>
      </c>
      <c r="L30" s="75"/>
      <c r="M30" s="76"/>
      <c r="N30" s="76"/>
      <c r="O30" s="76"/>
      <c r="P30" s="77"/>
    </row>
    <row r="31" spans="4:16" x14ac:dyDescent="0.25">
      <c r="D31" s="18" t="s">
        <v>89</v>
      </c>
      <c r="L31" s="75"/>
      <c r="M31" s="76"/>
      <c r="N31" s="76"/>
      <c r="O31" s="76"/>
      <c r="P31" s="77"/>
    </row>
    <row r="32" spans="4:16" ht="15.75" thickBot="1" x14ac:dyDescent="0.3">
      <c r="D32" s="18" t="s">
        <v>92</v>
      </c>
      <c r="L32" s="78"/>
      <c r="M32" s="79"/>
      <c r="N32" s="79"/>
      <c r="O32" s="79"/>
      <c r="P32" s="80"/>
    </row>
    <row r="33" spans="4:16" ht="15.75" thickBot="1" x14ac:dyDescent="0.3">
      <c r="D33" s="18" t="s">
        <v>93</v>
      </c>
      <c r="G33">
        <f>(105*80)/100</f>
        <v>84</v>
      </c>
    </row>
    <row r="34" spans="4:16" x14ac:dyDescent="0.25">
      <c r="D34" s="18" t="s">
        <v>103</v>
      </c>
      <c r="L34" s="72"/>
      <c r="M34" s="73"/>
      <c r="N34" s="73"/>
      <c r="O34" s="73"/>
      <c r="P34" s="74"/>
    </row>
    <row r="35" spans="4:16" x14ac:dyDescent="0.25">
      <c r="D35" s="18" t="s">
        <v>88</v>
      </c>
      <c r="L35" s="75"/>
      <c r="M35" s="76"/>
      <c r="N35" s="76"/>
      <c r="O35" s="76"/>
      <c r="P35" s="77"/>
    </row>
    <row r="36" spans="4:16" ht="15.75" thickBot="1" x14ac:dyDescent="0.3">
      <c r="D36" s="19" t="s">
        <v>114</v>
      </c>
      <c r="L36" s="75"/>
      <c r="M36" s="76"/>
      <c r="N36" s="76"/>
      <c r="O36" s="76"/>
      <c r="P36" s="77"/>
    </row>
    <row r="37" spans="4:16" x14ac:dyDescent="0.25">
      <c r="L37" s="75"/>
      <c r="M37" s="76"/>
      <c r="N37" s="76"/>
      <c r="O37" s="76"/>
      <c r="P37" s="77"/>
    </row>
    <row r="38" spans="4:16" x14ac:dyDescent="0.25">
      <c r="L38" s="75"/>
      <c r="M38" s="76"/>
      <c r="N38" s="76"/>
      <c r="O38" s="76"/>
      <c r="P38" s="77"/>
    </row>
    <row r="39" spans="4:16" x14ac:dyDescent="0.25">
      <c r="L39" s="75"/>
      <c r="M39" s="76"/>
      <c r="N39" s="76"/>
      <c r="O39" s="76"/>
      <c r="P39" s="77"/>
    </row>
    <row r="40" spans="4:16" x14ac:dyDescent="0.25">
      <c r="L40" s="75"/>
      <c r="M40" s="76"/>
      <c r="N40" s="76"/>
      <c r="O40" s="76"/>
      <c r="P40" s="77"/>
    </row>
    <row r="41" spans="4:16" x14ac:dyDescent="0.25">
      <c r="L41" s="75"/>
      <c r="M41" s="76"/>
      <c r="N41" s="76"/>
      <c r="O41" s="76"/>
      <c r="P41" s="77"/>
    </row>
    <row r="42" spans="4:16" x14ac:dyDescent="0.25">
      <c r="L42" s="75"/>
      <c r="M42" s="76"/>
      <c r="N42" s="76"/>
      <c r="O42" s="76"/>
      <c r="P42" s="77"/>
    </row>
    <row r="43" spans="4:16" x14ac:dyDescent="0.25">
      <c r="L43" s="75"/>
      <c r="M43" s="76"/>
      <c r="N43" s="76"/>
      <c r="O43" s="76"/>
      <c r="P43" s="77"/>
    </row>
    <row r="44" spans="4:16" x14ac:dyDescent="0.25">
      <c r="L44" s="75"/>
      <c r="M44" s="76"/>
      <c r="N44" s="76"/>
      <c r="O44" s="76"/>
      <c r="P44" s="77"/>
    </row>
    <row r="45" spans="4:16" x14ac:dyDescent="0.25">
      <c r="L45" s="75"/>
      <c r="M45" s="76"/>
      <c r="N45" s="76"/>
      <c r="O45" s="76"/>
      <c r="P45" s="77"/>
    </row>
    <row r="46" spans="4:16" ht="15.75" thickBot="1" x14ac:dyDescent="0.3">
      <c r="L46" s="78"/>
      <c r="M46" s="79"/>
      <c r="N46" s="79"/>
      <c r="O46" s="79"/>
      <c r="P46" s="80"/>
    </row>
  </sheetData>
  <mergeCells count="3">
    <mergeCell ref="I22:J22"/>
    <mergeCell ref="L19:P32"/>
    <mergeCell ref="L34:P4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Guía Continental Gold</vt:lpstr>
      <vt:lpstr>Hoja1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PLJ1</dc:creator>
  <cp:lastModifiedBy>Baquero, Miguel</cp:lastModifiedBy>
  <cp:lastPrinted>2023-12-17T22:03:43Z</cp:lastPrinted>
  <dcterms:created xsi:type="dcterms:W3CDTF">2014-06-11T12:54:19Z</dcterms:created>
  <dcterms:modified xsi:type="dcterms:W3CDTF">2024-01-06T19:04:46Z</dcterms:modified>
</cp:coreProperties>
</file>